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corenspgovbr.sharepoint.com/sites/ETP-TR-ETP-GEAD/Documentos Compartilhados/PA 2024_8543 - Loc_veículos/10_REVISAO MOTORISTA/TR e ANEXOS EDITAVEIS/"/>
    </mc:Choice>
  </mc:AlternateContent>
  <xr:revisionPtr revIDLastSave="47" documentId="8_{FD3077DD-2B50-4DAE-9FD8-BE43AA992B60}" xr6:coauthVersionLast="47" xr6:coauthVersionMax="47" xr10:uidLastSave="{A5A6D853-D32B-46D6-BC27-1EBDB8FF902F}"/>
  <bookViews>
    <workbookView xWindow="-110" yWindow="-110" windowWidth="19420" windowHeight="10300" tabRatio="903" xr2:uid="{00000000-000D-0000-FFFF-FFFF00000000}"/>
  </bookViews>
  <sheets>
    <sheet name="QUADRO GERAL" sheetId="29" r:id="rId1"/>
    <sheet name="LOCAÇÃO-DIÁRIA-ESTACIONAMENTO" sheetId="34" r:id="rId2"/>
    <sheet name="ITENS 1 a 6 - VEÍCULOS" sheetId="30" r:id="rId3"/>
    <sheet name="Seguro sem franquia (%)" sheetId="33" r:id="rId4"/>
    <sheet name="Operador de Frota" sheetId="32" r:id="rId5"/>
    <sheet name="Motoristas MOD-SEDE" sheetId="28" r:id="rId6"/>
  </sheets>
  <externalReferences>
    <externalReference r:id="rId7"/>
  </externalReferences>
  <definedNames>
    <definedName name="_xlnm._FilterDatabase" localSheetId="0" hidden="1">'QUADRO GERAL'!$A$4:$I$18</definedName>
    <definedName name="_xlnm.Print_Area" localSheetId="2">'ITENS 1 a 6 - VEÍCULOS'!$A$1:$O$71</definedName>
    <definedName name="_xlnm.Print_Area" localSheetId="5">'Motoristas MOD-SEDE'!$A$1:$T$176</definedName>
    <definedName name="_xlnm.Print_Area" localSheetId="4">'Operador de Frota'!$A$1:$T$168</definedName>
    <definedName name="_xlnm.Print_Area" localSheetId="0">'QUADRO GERAL'!$A$1:$I$18</definedName>
    <definedName name="TabRef">'[1]Tabela de Referencia'!$A$11:$AT$83</definedName>
    <definedName name="ValorUnitarioDiversos">'LOCAÇÃO-DIÁRIA-ESTACIONAMENTO'!$B$2:$D$12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9" l="1"/>
  <c r="H8" i="29" s="1"/>
  <c r="I8" i="29" s="1"/>
  <c r="G14" i="29" l="1"/>
  <c r="G13" i="29"/>
  <c r="G12" i="29"/>
  <c r="G17" i="29"/>
  <c r="G16" i="29"/>
  <c r="G15" i="29"/>
  <c r="G6" i="29"/>
  <c r="G7" i="29"/>
  <c r="G9" i="29"/>
  <c r="G10" i="29"/>
  <c r="G11" i="29"/>
  <c r="G5" i="29"/>
  <c r="H17" i="29" l="1"/>
  <c r="I17" i="29" s="1"/>
  <c r="D11" i="34"/>
  <c r="H16" i="29"/>
  <c r="I16" i="29" s="1"/>
  <c r="D8" i="34"/>
  <c r="D7" i="34"/>
  <c r="D5" i="34"/>
  <c r="D10" i="34"/>
  <c r="D6" i="34"/>
  <c r="D4" i="34"/>
  <c r="D3" i="34"/>
  <c r="E16" i="34" l="1"/>
  <c r="E18" i="34" l="1"/>
  <c r="C17" i="34" l="1"/>
  <c r="E17" i="34" s="1"/>
  <c r="E20" i="34" s="1"/>
  <c r="H15" i="29"/>
  <c r="I15" i="29" s="1"/>
  <c r="H11" i="29"/>
  <c r="I11" i="29" s="1"/>
  <c r="H10" i="29"/>
  <c r="I10" i="29" s="1"/>
  <c r="H9" i="29"/>
  <c r="I9" i="29" s="1"/>
  <c r="H7" i="29"/>
  <c r="I7" i="29" s="1"/>
  <c r="H6" i="29"/>
  <c r="I6" i="29" s="1"/>
  <c r="H5" i="29"/>
  <c r="I5" i="29" l="1"/>
  <c r="C22" i="34"/>
  <c r="H14" i="29" l="1"/>
  <c r="K137" i="32"/>
  <c r="I14" i="29" l="1"/>
  <c r="K141" i="28"/>
  <c r="K140" i="28"/>
  <c r="F18" i="30" l="1"/>
  <c r="H18" i="30"/>
  <c r="J18" i="30"/>
  <c r="L18" i="30"/>
  <c r="N18" i="30"/>
  <c r="D18" i="30"/>
  <c r="S9" i="33" l="1"/>
  <c r="N37" i="30"/>
  <c r="N36" i="30"/>
  <c r="N35" i="30"/>
  <c r="N34" i="30"/>
  <c r="N33" i="30"/>
  <c r="L37" i="30"/>
  <c r="L36" i="30"/>
  <c r="L35" i="30"/>
  <c r="L34" i="30"/>
  <c r="L33" i="30"/>
  <c r="J37" i="30"/>
  <c r="J36" i="30"/>
  <c r="J35" i="30"/>
  <c r="J34" i="30"/>
  <c r="J33" i="30"/>
  <c r="H37" i="30"/>
  <c r="H36" i="30"/>
  <c r="H35" i="30"/>
  <c r="H34" i="30"/>
  <c r="H33" i="30"/>
  <c r="F37" i="30"/>
  <c r="F36" i="30"/>
  <c r="F35" i="30"/>
  <c r="F34" i="30"/>
  <c r="F33" i="30"/>
  <c r="D37" i="30"/>
  <c r="D36" i="30"/>
  <c r="D35" i="30"/>
  <c r="D34" i="30"/>
  <c r="D33" i="30"/>
  <c r="N24" i="30"/>
  <c r="L24" i="30"/>
  <c r="J24" i="30"/>
  <c r="H24" i="30"/>
  <c r="F24" i="30"/>
  <c r="D24" i="30"/>
  <c r="N23" i="30"/>
  <c r="L23" i="30"/>
  <c r="J23" i="30"/>
  <c r="H23" i="30"/>
  <c r="F23" i="30"/>
  <c r="D23" i="30"/>
  <c r="D17" i="30"/>
  <c r="N17" i="30"/>
  <c r="L17" i="30"/>
  <c r="J17" i="30"/>
  <c r="H17" i="30"/>
  <c r="F17" i="30"/>
  <c r="S10" i="33" l="1"/>
  <c r="S11" i="33" s="1"/>
  <c r="P10" i="33"/>
  <c r="P9" i="33"/>
  <c r="M10" i="33"/>
  <c r="M9" i="33"/>
  <c r="M11" i="33" s="1"/>
  <c r="J10" i="33"/>
  <c r="J9" i="33"/>
  <c r="J11" i="33" s="1"/>
  <c r="G10" i="33"/>
  <c r="G9" i="33"/>
  <c r="D9" i="33"/>
  <c r="D10" i="33"/>
  <c r="P11" i="33" l="1"/>
  <c r="D11" i="33"/>
  <c r="G11" i="33"/>
  <c r="H26" i="30"/>
  <c r="H14" i="30" l="1"/>
  <c r="H22" i="30"/>
  <c r="H21" i="30"/>
  <c r="I37" i="30" l="1"/>
  <c r="I36" i="30"/>
  <c r="I35" i="30"/>
  <c r="I34" i="30"/>
  <c r="I33" i="30"/>
  <c r="H19" i="30"/>
  <c r="H13" i="30"/>
  <c r="H172" i="28"/>
  <c r="K172" i="28" s="1"/>
  <c r="H39" i="30" l="1"/>
  <c r="H40" i="30" s="1"/>
  <c r="H12" i="30"/>
  <c r="H16" i="30"/>
  <c r="H30" i="30" l="1"/>
  <c r="H31" i="30" s="1"/>
  <c r="H41" i="30" s="1"/>
  <c r="N14" i="30" l="1"/>
  <c r="N13" i="30" s="1"/>
  <c r="N16" i="30" s="1"/>
  <c r="L14" i="30"/>
  <c r="L13" i="30" s="1"/>
  <c r="L16" i="30" s="1"/>
  <c r="J14" i="30"/>
  <c r="J13" i="30" s="1"/>
  <c r="J16" i="30" s="1"/>
  <c r="F14" i="30"/>
  <c r="D14" i="30"/>
  <c r="F13" i="30"/>
  <c r="F16" i="30" s="1"/>
  <c r="D13" i="30"/>
  <c r="D16" i="30" s="1"/>
  <c r="L22" i="30" l="1"/>
  <c r="L30" i="30" s="1"/>
  <c r="N22" i="30"/>
  <c r="N30" i="30" s="1"/>
  <c r="J22" i="30"/>
  <c r="J30" i="30" s="1"/>
  <c r="N26" i="30"/>
  <c r="L26" i="30"/>
  <c r="N21" i="30"/>
  <c r="L21" i="30"/>
  <c r="D21" i="30"/>
  <c r="O33" i="30" l="1"/>
  <c r="O37" i="30"/>
  <c r="O36" i="30"/>
  <c r="O35" i="30"/>
  <c r="O34" i="30"/>
  <c r="N19" i="30"/>
  <c r="N12" i="30"/>
  <c r="M37" i="30"/>
  <c r="M36" i="30"/>
  <c r="M35" i="30"/>
  <c r="M34" i="30"/>
  <c r="M33" i="30"/>
  <c r="L19" i="30"/>
  <c r="L12" i="30"/>
  <c r="G156" i="32"/>
  <c r="I157" i="32" s="1"/>
  <c r="F153" i="32"/>
  <c r="K132" i="32"/>
  <c r="K118" i="32"/>
  <c r="H117" i="32"/>
  <c r="K117" i="32" s="1"/>
  <c r="H116" i="32"/>
  <c r="K116" i="32" s="1"/>
  <c r="K115" i="32"/>
  <c r="K114" i="32"/>
  <c r="K113" i="32"/>
  <c r="H112" i="32"/>
  <c r="K112" i="32" s="1"/>
  <c r="K111" i="32"/>
  <c r="H110" i="32"/>
  <c r="K110" i="32" s="1"/>
  <c r="H109" i="32"/>
  <c r="K109" i="32" s="1"/>
  <c r="K108" i="32"/>
  <c r="H107" i="32"/>
  <c r="K107" i="32" s="1"/>
  <c r="G70" i="32"/>
  <c r="E70" i="32"/>
  <c r="I54" i="32"/>
  <c r="I61" i="32" s="1"/>
  <c r="I44" i="32"/>
  <c r="I43" i="32"/>
  <c r="I42" i="32"/>
  <c r="K28" i="32"/>
  <c r="K27" i="32"/>
  <c r="K26" i="32"/>
  <c r="G67" i="32" s="1"/>
  <c r="K65" i="32" s="1"/>
  <c r="N31" i="30" l="1"/>
  <c r="K68" i="32"/>
  <c r="K73" i="32" s="1"/>
  <c r="K81" i="32" s="1"/>
  <c r="L31" i="30"/>
  <c r="L39" i="30"/>
  <c r="L40" i="30" s="1"/>
  <c r="N39" i="30"/>
  <c r="N40" i="30" s="1"/>
  <c r="I30" i="32"/>
  <c r="I35" i="32"/>
  <c r="K33" i="32" s="1"/>
  <c r="K119" i="32"/>
  <c r="I45" i="32"/>
  <c r="N41" i="30" l="1"/>
  <c r="L41" i="30"/>
  <c r="I32" i="32"/>
  <c r="K31" i="32" s="1"/>
  <c r="K29" i="32"/>
  <c r="K26" i="28"/>
  <c r="I38" i="28" s="1"/>
  <c r="K36" i="28" s="1"/>
  <c r="K37" i="32" l="1"/>
  <c r="K48" i="32" s="1"/>
  <c r="E33" i="30"/>
  <c r="F19" i="30"/>
  <c r="C54" i="30"/>
  <c r="C42" i="30" s="1"/>
  <c r="H42" i="30" s="1"/>
  <c r="H43" i="30" s="1"/>
  <c r="K37" i="30"/>
  <c r="G37" i="30"/>
  <c r="E37" i="30"/>
  <c r="K36" i="30"/>
  <c r="G36" i="30"/>
  <c r="E36" i="30"/>
  <c r="K35" i="30"/>
  <c r="G35" i="30"/>
  <c r="E35" i="30"/>
  <c r="K34" i="30"/>
  <c r="G34" i="30"/>
  <c r="E34" i="30"/>
  <c r="K33" i="30"/>
  <c r="G33" i="30"/>
  <c r="J26" i="30"/>
  <c r="F26" i="30"/>
  <c r="D26" i="30"/>
  <c r="F22" i="30"/>
  <c r="D22" i="30"/>
  <c r="J21" i="30"/>
  <c r="F21" i="30"/>
  <c r="J19" i="30"/>
  <c r="D19" i="30"/>
  <c r="J12" i="30"/>
  <c r="F12" i="30"/>
  <c r="D12" i="30"/>
  <c r="H44" i="30" l="1"/>
  <c r="H48" i="30"/>
  <c r="H49" i="30" s="1"/>
  <c r="J39" i="30"/>
  <c r="J40" i="30" s="1"/>
  <c r="N42" i="30"/>
  <c r="N43" i="30" s="1"/>
  <c r="L42" i="30"/>
  <c r="L43" i="30" s="1"/>
  <c r="K43" i="32"/>
  <c r="K160" i="32"/>
  <c r="K44" i="32"/>
  <c r="K120" i="32"/>
  <c r="K78" i="32"/>
  <c r="K42" i="32"/>
  <c r="F39" i="30"/>
  <c r="F40" i="30" s="1"/>
  <c r="F30" i="30"/>
  <c r="F31" i="30" s="1"/>
  <c r="J31" i="30"/>
  <c r="D30" i="30"/>
  <c r="D31" i="30" s="1"/>
  <c r="D39" i="30"/>
  <c r="D40" i="30" s="1"/>
  <c r="N44" i="30" l="1"/>
  <c r="L44" i="30"/>
  <c r="N48" i="30"/>
  <c r="N49" i="30" s="1"/>
  <c r="L48" i="30"/>
  <c r="L49" i="30" s="1"/>
  <c r="K45" i="32"/>
  <c r="K79" i="32" s="1"/>
  <c r="F41" i="30"/>
  <c r="F42" i="30" s="1"/>
  <c r="F43" i="30" s="1"/>
  <c r="D41" i="30"/>
  <c r="J41" i="30"/>
  <c r="F44" i="30" l="1"/>
  <c r="F48" i="30"/>
  <c r="F49" i="30" s="1"/>
  <c r="K49" i="32"/>
  <c r="K50" i="32" s="1"/>
  <c r="D42" i="30"/>
  <c r="D43" i="30" s="1"/>
  <c r="J42" i="30"/>
  <c r="J43" i="30" s="1"/>
  <c r="D44" i="30" l="1"/>
  <c r="J44" i="30"/>
  <c r="J48" i="30"/>
  <c r="J49" i="30" s="1"/>
  <c r="D48" i="30"/>
  <c r="D49" i="30" s="1"/>
  <c r="K54" i="32"/>
  <c r="K56" i="32"/>
  <c r="K59" i="32"/>
  <c r="K53" i="32"/>
  <c r="K52" i="32"/>
  <c r="K60" i="32"/>
  <c r="K80" i="32" s="1"/>
  <c r="K58" i="32"/>
  <c r="K57" i="32"/>
  <c r="K90" i="32" l="1"/>
  <c r="K91" i="32" s="1"/>
  <c r="K93" i="32" s="1"/>
  <c r="K94" i="32" s="1"/>
  <c r="K84" i="32"/>
  <c r="K82" i="32"/>
  <c r="K83" i="32" s="1"/>
  <c r="K61" i="32"/>
  <c r="K74" i="32" s="1"/>
  <c r="K85" i="32" l="1"/>
  <c r="K87" i="32" s="1"/>
  <c r="K88" i="32" s="1"/>
  <c r="K96" i="32" s="1"/>
  <c r="K97" i="32" s="1"/>
  <c r="K99" i="32" s="1"/>
  <c r="K100" i="32" s="1"/>
  <c r="K101" i="32" s="1"/>
  <c r="K121" i="32"/>
  <c r="K161" i="32"/>
  <c r="I35" i="28"/>
  <c r="K122" i="32" l="1"/>
  <c r="K123" i="32" s="1"/>
  <c r="K124" i="32" s="1"/>
  <c r="K125" i="32" s="1"/>
  <c r="K126" i="32" s="1"/>
  <c r="K127" i="32" s="1"/>
  <c r="K134" i="32" s="1"/>
  <c r="K163" i="32" s="1"/>
  <c r="K162" i="32"/>
  <c r="G73" i="28"/>
  <c r="G159" i="28" l="1"/>
  <c r="I160" i="28" s="1"/>
  <c r="F156" i="28"/>
  <c r="K135" i="28"/>
  <c r="K121" i="28"/>
  <c r="H120" i="28"/>
  <c r="K120" i="28" s="1"/>
  <c r="H119" i="28"/>
  <c r="K119" i="28" s="1"/>
  <c r="K118" i="28"/>
  <c r="K117" i="28"/>
  <c r="K116" i="28"/>
  <c r="H115" i="28"/>
  <c r="K115" i="28" s="1"/>
  <c r="K114" i="28"/>
  <c r="H113" i="28"/>
  <c r="K113" i="28" s="1"/>
  <c r="H112" i="28"/>
  <c r="K112" i="28" s="1"/>
  <c r="K111" i="28"/>
  <c r="H110" i="28"/>
  <c r="K110" i="28" s="1"/>
  <c r="E73" i="28"/>
  <c r="K71" i="28" s="1"/>
  <c r="I57" i="28"/>
  <c r="I64" i="28" s="1"/>
  <c r="I47" i="28"/>
  <c r="I46" i="28"/>
  <c r="I45" i="28"/>
  <c r="K28" i="28"/>
  <c r="K27" i="28"/>
  <c r="K33" i="28" l="1"/>
  <c r="I30" i="28"/>
  <c r="G70" i="28"/>
  <c r="K68" i="28" s="1"/>
  <c r="K76" i="28" s="1"/>
  <c r="I48" i="28"/>
  <c r="K122" i="28"/>
  <c r="K29" i="28" l="1"/>
  <c r="I32" i="28"/>
  <c r="K31" i="28" s="1"/>
  <c r="K84" i="28"/>
  <c r="K40" i="28" l="1"/>
  <c r="K47" i="28" s="1"/>
  <c r="K163" i="28" l="1"/>
  <c r="K123" i="28"/>
  <c r="K51" i="28"/>
  <c r="K81" i="28"/>
  <c r="K45" i="28"/>
  <c r="K46" i="28"/>
  <c r="K48" i="28" l="1"/>
  <c r="K52" i="28" s="1"/>
  <c r="K53" i="28" s="1"/>
  <c r="K82" i="28" l="1"/>
  <c r="K56" i="28"/>
  <c r="K55" i="28"/>
  <c r="K59" i="28"/>
  <c r="K61" i="28"/>
  <c r="K57" i="28"/>
  <c r="K60" i="28"/>
  <c r="K62" i="28"/>
  <c r="K63" i="28"/>
  <c r="K83" i="28" s="1"/>
  <c r="K64" i="28" l="1"/>
  <c r="K77" i="28" s="1"/>
  <c r="K124" i="28" s="1"/>
  <c r="K93" i="28"/>
  <c r="K94" i="28" s="1"/>
  <c r="K96" i="28" s="1"/>
  <c r="K97" i="28" s="1"/>
  <c r="K85" i="28"/>
  <c r="K86" i="28" s="1"/>
  <c r="K87" i="28"/>
  <c r="K88" i="28" l="1"/>
  <c r="K90" i="28" s="1"/>
  <c r="K91" i="28" s="1"/>
  <c r="K99" i="28" s="1"/>
  <c r="K100" i="28" s="1"/>
  <c r="K102" i="28" s="1"/>
  <c r="K103" i="28" s="1"/>
  <c r="K104" i="28" s="1"/>
  <c r="K164" i="28"/>
  <c r="K125" i="28" l="1"/>
  <c r="K126" i="28" s="1"/>
  <c r="K127" i="28" s="1"/>
  <c r="K128" i="28" s="1"/>
  <c r="K129" i="28" s="1"/>
  <c r="K130" i="28" s="1"/>
  <c r="K137" i="28" s="1"/>
  <c r="K166" i="28" s="1"/>
  <c r="K165" i="28"/>
  <c r="K143" i="28" l="1"/>
  <c r="K167" i="28" s="1"/>
  <c r="K140" i="32"/>
  <c r="K145" i="28" l="1"/>
  <c r="I150" i="28" s="1"/>
  <c r="K150" i="28" s="1"/>
  <c r="I151" i="28" s="1"/>
  <c r="K151" i="28" s="1"/>
  <c r="I152" i="28" s="1"/>
  <c r="K164" i="32"/>
  <c r="K142" i="32"/>
  <c r="I147" i="32" s="1"/>
  <c r="K147" i="32" s="1"/>
  <c r="I148" i="32" l="1"/>
  <c r="K148" i="32" s="1"/>
  <c r="I149" i="32" s="1"/>
  <c r="K158" i="28"/>
  <c r="K152" i="28"/>
  <c r="K153" i="28"/>
  <c r="K154" i="28"/>
  <c r="K155" i="28"/>
  <c r="K157" i="28"/>
  <c r="K149" i="32" l="1"/>
  <c r="K154" i="32"/>
  <c r="K152" i="32"/>
  <c r="K151" i="32"/>
  <c r="K155" i="32"/>
  <c r="K150" i="32"/>
  <c r="K160" i="28"/>
  <c r="K168" i="28" s="1"/>
  <c r="K169" i="28" s="1"/>
  <c r="K175" i="28" s="1"/>
  <c r="H12" i="29" l="1"/>
  <c r="K157" i="32"/>
  <c r="K165" i="32" s="1"/>
  <c r="K166" i="32" s="1"/>
  <c r="H13" i="29" s="1"/>
  <c r="I13" i="29" s="1"/>
  <c r="I12" i="29" l="1"/>
  <c r="I18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7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4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3" authorId="0" shapeId="0" xr:uid="{00000000-0006-0000-04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3" authorId="1" shapeId="0" xr:uid="{00000000-0006-0000-04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6" authorId="0" shapeId="0" xr:uid="{00000000-0006-0000-04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42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50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7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6" authorId="0" shapeId="0" xr:uid="{00000000-0006-0000-03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6" authorId="1" shapeId="0" xr:uid="{00000000-0006-0000-03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9" authorId="0" shapeId="0" xr:uid="{00000000-0006-0000-03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</commentList>
</comments>
</file>

<file path=xl/sharedStrings.xml><?xml version="1.0" encoding="utf-8"?>
<sst xmlns="http://schemas.openxmlformats.org/spreadsheetml/2006/main" count="751" uniqueCount="363">
  <si>
    <r>
      <t>ANEXO III</t>
    </r>
    <r>
      <rPr>
        <b/>
        <sz val="10"/>
        <rFont val="Calibri Light"/>
        <family val="2"/>
      </rPr>
      <t xml:space="preserve"> - PLANILHA DE CUSTOS E FORMAÇÃO DE PREÇOS</t>
    </r>
  </si>
  <si>
    <t xml:space="preserve">GRUPO ÚNICO </t>
  </si>
  <si>
    <t>ITEM</t>
  </si>
  <si>
    <t>DESCRIÇÃO</t>
  </si>
  <si>
    <t>CATSER</t>
  </si>
  <si>
    <t>UNIDADE DE MEDIDA</t>
  </si>
  <si>
    <t xml:space="preserve">QUANTIDADE </t>
  </si>
  <si>
    <t>Veículo tipo 1 - Categoria ‘Hatch’</t>
  </si>
  <si>
    <t>veículo/mês</t>
  </si>
  <si>
    <t>Veículo tipo 2 – Categoria ‘Sedan’</t>
  </si>
  <si>
    <t>Veículo tipo 3 – Categoria ‘Sedan intermediário’</t>
  </si>
  <si>
    <t>Veículo tipo 4 – Categoria ‘SUV’</t>
  </si>
  <si>
    <t>Veículo tipo 5 – Categoria ‘Caminhonete 4x4’</t>
  </si>
  <si>
    <t>Veículo tipo 6 - Categoria ‘Utilitário’</t>
  </si>
  <si>
    <t>Veículo Tipo 7 - Categoria "Utilitário Passageiro"</t>
  </si>
  <si>
    <t>veículo/diária/mês</t>
  </si>
  <si>
    <t>Posto/mês</t>
  </si>
  <si>
    <t>Operador de frota</t>
  </si>
  <si>
    <t>Solução de Gestão - software e licenças</t>
  </si>
  <si>
    <t>mês</t>
  </si>
  <si>
    <t>Solução de Gestão - (customização/implantação do sistema e treinamento)</t>
  </si>
  <si>
    <t>Serviço</t>
  </si>
  <si>
    <t xml:space="preserve">ANEXO III - PLANILHA DE CUSTOS E FORMAÇÃO DE PREÇOS </t>
  </si>
  <si>
    <t>CUSTOS FIXOS E VARIÁVEIS POR TIPO DE VEÍCULO  
(VEÍCULOS NOVOS - CONTRATO DE 30 (TRINTA) MESES DE VIGÊNCIA</t>
  </si>
  <si>
    <r>
      <t xml:space="preserve">ITEM 1  
TIPO 1 - </t>
    </r>
    <r>
      <rPr>
        <b/>
        <i/>
        <sz val="10"/>
        <color indexed="8"/>
        <rFont val="Calibri Light"/>
        <family val="2"/>
      </rPr>
      <t>'HATCH'</t>
    </r>
  </si>
  <si>
    <r>
      <t xml:space="preserve">ITEM 2
TIPO 2 - </t>
    </r>
    <r>
      <rPr>
        <b/>
        <i/>
        <sz val="10"/>
        <color indexed="8"/>
        <rFont val="Calibri Light"/>
        <family val="2"/>
      </rPr>
      <t>'SEDAN'</t>
    </r>
  </si>
  <si>
    <r>
      <t xml:space="preserve">ITEM 3
TIPO 3 - </t>
    </r>
    <r>
      <rPr>
        <b/>
        <i/>
        <sz val="10"/>
        <color indexed="8"/>
        <rFont val="Calibri Light"/>
        <family val="2"/>
      </rPr>
      <t>'SEDAN INTERMEDIÁRIO'</t>
    </r>
  </si>
  <si>
    <t>ITEM 4    TIPO 4 - 'SUV'</t>
  </si>
  <si>
    <t>ITEM 5       TIPO 5 - 'CAMINHONETE'</t>
  </si>
  <si>
    <t>ITEM 6     TIPO 6 -  UTILITÁRIO</t>
  </si>
  <si>
    <t>GRUPO CADTERC</t>
  </si>
  <si>
    <t>S-1 - HATCH</t>
  </si>
  <si>
    <t>B</t>
  </si>
  <si>
    <t>A</t>
  </si>
  <si>
    <t>S-2 UTILITÁRIO ESPORTIVO 4X2</t>
  </si>
  <si>
    <t>S-2 CAMINHONETE 4X4 - CABINE DUPLA</t>
  </si>
  <si>
    <t>S-2 - VAN</t>
  </si>
  <si>
    <t>Modelo:</t>
  </si>
  <si>
    <t>HB20 Comf. Plus Tech 1.0 TB Flex 12V Aut</t>
  </si>
  <si>
    <t>HB20S - Plat Safety 1.0 TB Flex/12v</t>
  </si>
  <si>
    <t>Jetta GLI 2.0 TSI Flex</t>
  </si>
  <si>
    <t>Duster Intense Plus 1.6 Flex 16V</t>
  </si>
  <si>
    <t>Ranger Limited 3.0 V6 4x4 CD TB Die. Aut</t>
  </si>
  <si>
    <t>Scudo Cargo 1.5 16V Turbo Diesel</t>
  </si>
  <si>
    <t>Código Fipe</t>
  </si>
  <si>
    <t>015246-3</t>
  </si>
  <si>
    <t>15238-2</t>
  </si>
  <si>
    <t>5517-4</t>
  </si>
  <si>
    <t>25322-7</t>
  </si>
  <si>
    <t>3497-5</t>
  </si>
  <si>
    <t>025198-4</t>
  </si>
  <si>
    <t>ESTIMATIVA MENSAL DE RODAGEM (km):</t>
  </si>
  <si>
    <t xml:space="preserve">PREÇO ESTIMADO DO VEÍCULO NOVO </t>
  </si>
  <si>
    <t>VALOR RESIDUAL APÓS 30 MESES DE USO</t>
  </si>
  <si>
    <t>VALOR DA DEPRECIAÇÃO (Taxa percentual encontrada por meio da utilização de valores do CADTERC)</t>
  </si>
  <si>
    <t>R$</t>
  </si>
  <si>
    <t>PERCENTUAL (%)</t>
  </si>
  <si>
    <t>CUSTOS FIXOS</t>
  </si>
  <si>
    <t>R$/ MÊS</t>
  </si>
  <si>
    <t xml:space="preserve">(a) DEPRECIAÇÃO MENSAL MÉDIA </t>
  </si>
  <si>
    <t xml:space="preserve">(b) CUSTO DO CAPITAL </t>
  </si>
  <si>
    <t xml:space="preserve">(c) EMPLACAMENTO </t>
  </si>
  <si>
    <t xml:space="preserve">(d) IPVA </t>
  </si>
  <si>
    <t>Alíquota*</t>
  </si>
  <si>
    <t>(e) LICENCIAMENTO/DPVAT - (Estado de São Paulo - 2025)</t>
  </si>
  <si>
    <t>(f) SEGURO SEM FRANQUIA</t>
  </si>
  <si>
    <t>(g) APOIO OPERACIONAL</t>
  </si>
  <si>
    <t xml:space="preserve">(h) LAVAGENS </t>
  </si>
  <si>
    <t>Frequência</t>
  </si>
  <si>
    <r>
      <t>(i) COBRANÇA AUTOMÁTICA DE PEDÁGIOS ("</t>
    </r>
    <r>
      <rPr>
        <i/>
        <sz val="10"/>
        <color indexed="8"/>
        <rFont val="Calibri Light"/>
        <family val="2"/>
      </rPr>
      <t>TAG"</t>
    </r>
    <r>
      <rPr>
        <sz val="10"/>
        <color indexed="8"/>
        <rFont val="Calibri Light"/>
        <family val="2"/>
      </rPr>
      <t>) - Pesquisa de Preços</t>
    </r>
  </si>
  <si>
    <t>Preço</t>
  </si>
  <si>
    <t xml:space="preserve">(j) GPS/Dsipositivo de </t>
  </si>
  <si>
    <t>(k) Outros (especificar)</t>
  </si>
  <si>
    <t>(-) Crédito PIS/COFINS — incide sobre (a), (f), (g) e (j)</t>
  </si>
  <si>
    <r>
      <t xml:space="preserve">(A)   SUBTOTAL MENSAL: </t>
    </r>
    <r>
      <rPr>
        <b/>
        <i/>
        <sz val="10"/>
        <color indexed="8"/>
        <rFont val="Calibri Light"/>
        <family val="2"/>
      </rPr>
      <t>CUSTO FIXO DO VEÍCULO</t>
    </r>
  </si>
  <si>
    <t xml:space="preserve">CUSTOS VARIÁVEIS (POR KM) - VEÍCULOS NOVOS (ref. CADTERC vol. 16, at. out/2022) </t>
  </si>
  <si>
    <t xml:space="preserve">(a) MANUTENÇAO: PEÇAS </t>
  </si>
  <si>
    <t xml:space="preserve">(b) MANUTENÇAO: MÃO DE OBRA </t>
  </si>
  <si>
    <t>(c) PNEUS E ACESSÓRIOS</t>
  </si>
  <si>
    <t>(d) ÓLEOS E LUBRIFICANTES</t>
  </si>
  <si>
    <t>(e) FILTRO DE AR</t>
  </si>
  <si>
    <t>(f) OUTROS (especificar)</t>
  </si>
  <si>
    <t>(-) Crédito PIS/COFINS — incide sobre (c), (d), (e) e (f)</t>
  </si>
  <si>
    <r>
      <t xml:space="preserve">(B)   SUBTOTAL MENSAL: </t>
    </r>
    <r>
      <rPr>
        <b/>
        <i/>
        <sz val="10"/>
        <color indexed="8"/>
        <rFont val="Calibri Light"/>
        <family val="2"/>
      </rPr>
      <t>CUSTO VARIÁVEL DO VEÍCULO</t>
    </r>
  </si>
  <si>
    <t xml:space="preserve"> (C) CUSTO MENSAL POR VEÍCULO SEM BDI = (A) + (B) </t>
  </si>
  <si>
    <t>(D) BENEFÍCIOS E DESPESAS INDIRETAS (BDI)</t>
  </si>
  <si>
    <t>VALOR TOTAL MENSAL ESTIMADO POR VEÍCULO = (C) + (D)</t>
  </si>
  <si>
    <t>Diferençacom aplicação de percentual (%) no valor final mensal, considerando a locação de veículos sem franquia</t>
  </si>
  <si>
    <t>Preços CADTERC - Data base maio 2023</t>
  </si>
  <si>
    <t>Cotação</t>
  </si>
  <si>
    <t>Preços Contrato atual</t>
  </si>
  <si>
    <t>Seguro sem Franquia</t>
  </si>
  <si>
    <t>Valor total sem Franquia</t>
  </si>
  <si>
    <t xml:space="preserve">BENEFÍCIOS E DESPESAS INDIRETAS (BDI) </t>
  </si>
  <si>
    <t>(a) LUCRO BRUTO</t>
  </si>
  <si>
    <t>BDI = ((1 + A) × ( 1 + B))/1 – C em que:
A: Taxa do somatório das despesas indiretas (%);
B: Taxa representativa do lucro bruto (%); e
C: Taxa representativa da incidência de despesas fiscais (%)</t>
  </si>
  <si>
    <t>(b) DESPESAS ADMINISTRATIVAS + SEGUROS</t>
  </si>
  <si>
    <t>(c) TRIBUTOS</t>
  </si>
  <si>
    <t>Total Alíquota</t>
  </si>
  <si>
    <t>Tributos Federais</t>
  </si>
  <si>
    <t>PIS</t>
  </si>
  <si>
    <t>COFINS</t>
  </si>
  <si>
    <t>Outros tributos (especificar)</t>
  </si>
  <si>
    <t>(especificar)</t>
  </si>
  <si>
    <t xml:space="preserve">Índice de correção IPCA 05/2023 a 12/2024 - para valores retirados do CADTERC ref. </t>
  </si>
  <si>
    <t>COTAÇÃO PERCENTUAL (%) A MAIOR PARA SEGURO SEM FRANQUIA</t>
  </si>
  <si>
    <t>Item da Planilha</t>
  </si>
  <si>
    <r>
      <t xml:space="preserve">ITEM 1  
TIPO 1 - </t>
    </r>
    <r>
      <rPr>
        <b/>
        <i/>
        <sz val="8"/>
        <color indexed="8"/>
        <rFont val="Calibri Light"/>
        <family val="2"/>
      </rPr>
      <t>'HATCH'</t>
    </r>
  </si>
  <si>
    <r>
      <t xml:space="preserve">ITEM 2
TIPO 2 - </t>
    </r>
    <r>
      <rPr>
        <b/>
        <i/>
        <sz val="8"/>
        <color indexed="8"/>
        <rFont val="Calibri Light"/>
        <family val="2"/>
      </rPr>
      <t>'SEDAN'</t>
    </r>
  </si>
  <si>
    <r>
      <t xml:space="preserve">ITEM 3
TIPO 3 - </t>
    </r>
    <r>
      <rPr>
        <b/>
        <i/>
        <sz val="8"/>
        <color indexed="8"/>
        <rFont val="Calibri Light"/>
        <family val="2"/>
      </rPr>
      <t>'SEDAN INTERMEDIÁRIO'</t>
    </r>
  </si>
  <si>
    <t>Classificação CADTERC</t>
  </si>
  <si>
    <t>Modelo</t>
  </si>
  <si>
    <t>HB20 Confort 1.0 Flex/12v</t>
  </si>
  <si>
    <t>Virtus Exclusive 250 TSI 1.4 Flex</t>
  </si>
  <si>
    <t>Ranger Limited 3.0 4x4 Diesel</t>
  </si>
  <si>
    <t>Master 2.3 Extra Furgão</t>
  </si>
  <si>
    <t>Código FIPE</t>
  </si>
  <si>
    <t>015214-5</t>
  </si>
  <si>
    <t>005544-1</t>
  </si>
  <si>
    <t>003364-2</t>
  </si>
  <si>
    <t>Empresa/Referência</t>
  </si>
  <si>
    <t>Valor  mensal com Franquia</t>
  </si>
  <si>
    <t>Valor mensal sem franquia</t>
  </si>
  <si>
    <t>Percentual</t>
  </si>
  <si>
    <t>Localiza Rent a Car S.A</t>
  </si>
  <si>
    <t>RG Locadora</t>
  </si>
  <si>
    <t>Pecentual médio a maior, considerando o valor do veículo mensal com seguro sem franquia</t>
  </si>
  <si>
    <t>Objeto:</t>
  </si>
  <si>
    <t>Prestação de Serviços de Locação de Veículos Automotores</t>
  </si>
  <si>
    <t xml:space="preserve">Número do  Processo: </t>
  </si>
  <si>
    <t>8543/2024</t>
  </si>
  <si>
    <t xml:space="preserve">Número da Licitação: </t>
  </si>
  <si>
    <t>Pregão Eletrônico nº __/2025</t>
  </si>
  <si>
    <t>Localidade</t>
  </si>
  <si>
    <t>SEDE DO COREN-SP</t>
  </si>
  <si>
    <t>DADOS REFERENTES À CONTRATAÇÃO E DISCRIMINAÇÃO DOS SERVIÇOS</t>
  </si>
  <si>
    <t>OBSERVAÇÕES DA PLANILHA DE CUSTOS E FORMAÇÃO DE PREÇOS</t>
  </si>
  <si>
    <t>Data de Apresentação da Proposta (Dia/Mês/Ano):</t>
  </si>
  <si>
    <t>Município/UF:</t>
  </si>
  <si>
    <t>São Paulo / SP</t>
  </si>
  <si>
    <t>C</t>
  </si>
  <si>
    <t>Tipo de Serviço (CATSER)</t>
  </si>
  <si>
    <t>Prestação de serviços com motorista - 15008</t>
  </si>
  <si>
    <t>D</t>
  </si>
  <si>
    <t>Unidade de Medida</t>
  </si>
  <si>
    <t>Posto</t>
  </si>
  <si>
    <t>E</t>
  </si>
  <si>
    <t>Carga horária mensal (quantidade de horas)</t>
  </si>
  <si>
    <t>220 horas mensais</t>
  </si>
  <si>
    <t>F</t>
  </si>
  <si>
    <t>Classificação Brasileira de Ocupações (CBO)</t>
  </si>
  <si>
    <t>7823-05</t>
  </si>
  <si>
    <t>G</t>
  </si>
  <si>
    <t>Categoria Profissional (vinculada à execução contratual)</t>
  </si>
  <si>
    <t>Motorista - 44 horas semanais - Diurno</t>
  </si>
  <si>
    <t>H</t>
  </si>
  <si>
    <t xml:space="preserve">Salário Mínimo Nacional </t>
  </si>
  <si>
    <t xml:space="preserve">Definido pela Medida Provisória nº 1172, de 2023. </t>
  </si>
  <si>
    <t>I</t>
  </si>
  <si>
    <r>
      <t>Salário Normativo da Categoria Profissional</t>
    </r>
    <r>
      <rPr>
        <sz val="10"/>
        <rFont val="Calibri Light"/>
        <family val="2"/>
      </rPr>
      <t xml:space="preserve"> </t>
    </r>
    <r>
      <rPr>
        <sz val="10"/>
        <rFont val="Calibri Light"/>
        <family val="2"/>
      </rPr>
      <t>(44 horas semanais/220 horas semanais)</t>
    </r>
  </si>
  <si>
    <t>J</t>
  </si>
  <si>
    <t xml:space="preserve">Nome do Sindicato / Registro da CCT no MTE </t>
  </si>
  <si>
    <t xml:space="preserve"> </t>
  </si>
  <si>
    <t>K</t>
  </si>
  <si>
    <t>L</t>
  </si>
  <si>
    <t>Data Base da Categoria</t>
  </si>
  <si>
    <t>01 DE MAIO</t>
  </si>
  <si>
    <t>M</t>
  </si>
  <si>
    <t>Número de Meses de Execução Contratual:</t>
  </si>
  <si>
    <t>MÓDULO 1 - COMPOSIÇÃO DA REMUNERAÇÃO</t>
  </si>
  <si>
    <t>VALOR</t>
  </si>
  <si>
    <t>Salário Base</t>
  </si>
  <si>
    <t>horas mensais</t>
  </si>
  <si>
    <t>Adicional de Periculosidade</t>
  </si>
  <si>
    <t xml:space="preserve">percentual </t>
  </si>
  <si>
    <t>Percentual Calculado sobre o salário mínimo vigente</t>
  </si>
  <si>
    <t>Adicional de Insalubridade</t>
  </si>
  <si>
    <t>Adicional Noturno</t>
  </si>
  <si>
    <t>Porcentual</t>
  </si>
  <si>
    <t>Qtde. estimada de horas/mês</t>
  </si>
  <si>
    <t xml:space="preserve">Valor da hora com adicional </t>
  </si>
  <si>
    <t>Adicional Noturno + Adicional de Hora Noturna Reduzida: A serem pagos apenas na ocorrência do fato gerador (isto é, a eventual realização de horas noturnas) - Nos meses em que não houver ocorreência de horas noturnas trabalhadas, não deverá ser considerado para fins de cálculo algum. 
Memória de Cálculo do adicional da Hora Noturna Reduzida = Valor da Hora - (Valor da Hora (R$ 1870,19 / 220) * 1,14 (fator de ajuste para pagamento da H. N Reduzida correspondendo a 60 min da hora normal/52,5 min da hora ficta))</t>
  </si>
  <si>
    <t xml:space="preserve">E </t>
  </si>
  <si>
    <t>Adicional de Hora Noturna Reduzida</t>
  </si>
  <si>
    <t>Valor do Adicional por Hora</t>
  </si>
  <si>
    <t xml:space="preserve">Adicional de hora extra </t>
  </si>
  <si>
    <t>Porcentual (50% )</t>
  </si>
  <si>
    <t>A ser pago apenas na ocorrência do fato gerador (isto é, a efetiva realização de horas extraordinárias), mediante comprovação e autorização da fiscalização do contrato. Nos meses em que não houver ocorrência de horas extras, não será efetuado pagamento nem provisionamento na conta vinculada. A licitante deverá considerar, alternativamente, caso previsto na Convenção Coletiva de Trabalho (CCT) aplicável, a possibilidade de adoção de banco de horas para compensação das horas extraordinárias trabalhadas</t>
  </si>
  <si>
    <t>Porcentual (100% )</t>
  </si>
  <si>
    <t>Outros (Especificar)</t>
  </si>
  <si>
    <t>TOTAL - MÓDULO 1 - REMUNERAÇÃO</t>
  </si>
  <si>
    <t>MÓDULO 2 - ENCARGOS E BENEFÍCIOS ANUAIS, MENSAIS E DIÁRIOS</t>
  </si>
  <si>
    <t>Submódulo 2.1 - 13º (décimo terceiro) Salário, Férias e Adicional de Férias</t>
  </si>
  <si>
    <t>Alíquota</t>
  </si>
  <si>
    <t>13º (décimo terceiro) Salário</t>
  </si>
  <si>
    <t>* Atenção: Os percentuais do submódulo 2.1 consideram a contratação com dedicação exclusiva de mão de obra, com pagamento realizado por meio de conta vinculada, conforme previsto nos itens 6.81 e seguintes do Termo de Referência e nos termos do Decreto nº 11.123/2022 e da Instrução Normativa SEGES/ME nº 5/2017</t>
  </si>
  <si>
    <t>Adicional de Férias</t>
  </si>
  <si>
    <t xml:space="preserve">Férias </t>
  </si>
  <si>
    <t>TOTAL Submódulo 2.1</t>
  </si>
  <si>
    <t>Submódulo 2.2 - Encargos Previdenciários (GPS), Fundo de Garantia (FGTS) e Outas Contribuições</t>
  </si>
  <si>
    <t>Módulo 1 - Composição da Remuneração</t>
  </si>
  <si>
    <t xml:space="preserve">Submódulo 2.1 </t>
  </si>
  <si>
    <t>Base de Cálculo: Módulo 1 + Submódulo 2.1</t>
  </si>
  <si>
    <t>INSS (Lei nº 8.212/1991, art. 22, I)</t>
  </si>
  <si>
    <t>Salário Educação (Decreto nº 87.043/1982, art. 3, I)</t>
  </si>
  <si>
    <t>Seguro Acidente de Trabalho = RAT x FAP (Decreto nº 3.048/1999)</t>
  </si>
  <si>
    <t>RAT (%)</t>
  </si>
  <si>
    <t>FAP (%)</t>
  </si>
  <si>
    <t>ATENÇÃO LICITANTE! O VALOR MÁXIMO ACEITO PARA O SAT (SEGURO ACIDENTE DE TRABALHO) É 3%, SENDO QUE, ESPECIFICAMENTE, PARA O FAP O FATOR MÁXIMO ACEITO É DE 1,0. ESSES LIMITES SERÃO OBSERVADOS NO RECEBIMENTO DAS PROPOSTAS.</t>
  </si>
  <si>
    <t>SESC ou SESI (Lei nº 8.036/1990, art. 3)</t>
  </si>
  <si>
    <t>SENAI ou SENAC (Decreto nº 2.318/1986)</t>
  </si>
  <si>
    <t>SEBRAE (Lei nº 8.029/1990 e Lei nº 8.154/1190)</t>
  </si>
  <si>
    <t>INCRA (Lei nº 7.787/1989 e DL nº 1.146/1970)</t>
  </si>
  <si>
    <t>FGTS (CF, art. 7º, III e Lei nº 8.030/1990, art. 15)</t>
  </si>
  <si>
    <t>TOTAL Submódulo 2.2</t>
  </si>
  <si>
    <t>Submódulo 2.3 - Benefícios Mensais e Diários</t>
  </si>
  <si>
    <t>ATENÇÃO: APAGAR BENEFÍCIOS QUE NÃO FOREM PREVISTOS NA CCT EM QUESTÃO. PARA FINS DE AFERIÇÃO, REFERENCIAR A CLÁUSULA DA CCT, AO LADO DA LINHA DE CADA BENEFÍCIO!</t>
  </si>
  <si>
    <t>Auxílio Transporte</t>
  </si>
  <si>
    <t>Nº Bilhetes</t>
  </si>
  <si>
    <t>Dias/Mês</t>
  </si>
  <si>
    <t>Valor da Tarifa</t>
  </si>
  <si>
    <t>Valor Descontado do Trabalhador (6%)</t>
  </si>
  <si>
    <t xml:space="preserve">Custo de R$ 10,71 corresponde a Integração Ônibus + Metrô / CPTM Vale-Transporte na modalidade 'Vale Transporte' na cidade de São Paulo (SPTrans) </t>
  </si>
  <si>
    <t>Auxílio Refeição</t>
  </si>
  <si>
    <t>CLÁUSULA QUINTA</t>
  </si>
  <si>
    <t>Valor Unitário</t>
  </si>
  <si>
    <t>Valor Descontado do Trabalhador (20%)</t>
  </si>
  <si>
    <t>Outros (preencher)</t>
  </si>
  <si>
    <t>TOTAL Submódulo 2.3</t>
  </si>
  <si>
    <t>TOTAL - MÓDULO 2 - ENCARGOS E BENEFÍCIOS ANUAIS, MENSAIS E DIÁRIOS</t>
  </si>
  <si>
    <t>MÓDULO 3 - PROVISÃO PARA RESCISÃO</t>
  </si>
  <si>
    <t>Submódulo 3.1 - Aviso Prévio Indenizado</t>
  </si>
  <si>
    <t>Submódulo 2.1 - 13º Salário, Férias e Adicional de Férias</t>
  </si>
  <si>
    <t>Submódulo 2.2 - Apenas o FGTS</t>
  </si>
  <si>
    <t>Subtotal: Módulo 1 + Submódulo 2.1 + FGTS (Submódulo 2.2) + Submódulo 2.3</t>
  </si>
  <si>
    <t>Provisionamento para 12 meses (vigência contratual)</t>
  </si>
  <si>
    <t>Multa sobre o FGTS (40%)</t>
  </si>
  <si>
    <t>Base de cálculo do Aviso Prévio Indenizado</t>
  </si>
  <si>
    <t>Valor do Aviso Prévio Indenizado</t>
  </si>
  <si>
    <t>Percentual de Incidência</t>
  </si>
  <si>
    <t>Valor</t>
  </si>
  <si>
    <t>TOTAL Submódulo 3.1</t>
  </si>
  <si>
    <t>Submódulo 3.2- Aviso Prévio Trabalhado</t>
  </si>
  <si>
    <t>Base de cálculo do Aviso Prévio Trabalhado</t>
  </si>
  <si>
    <t>Valor do Aviso Prévio Trabalhado</t>
  </si>
  <si>
    <t>TOTAL Submódulo 3.2</t>
  </si>
  <si>
    <r>
      <t xml:space="preserve">Submódulo 3.3 - Acréscimo sobre o Aviso Prévio a ser considerado como indenizado </t>
    </r>
    <r>
      <rPr>
        <b/>
        <sz val="10"/>
        <color rgb="FFFF0000"/>
        <rFont val="Calibri Light"/>
        <family val="2"/>
        <scheme val="major"/>
      </rPr>
      <t>(Aplicável somente nos casos de prorrogação contratual)</t>
    </r>
  </si>
  <si>
    <t>Base de Cálculo: Submódulo 3.1 + Submódulo 3.2</t>
  </si>
  <si>
    <t>Provisionamento para cada ano completado (10%)</t>
  </si>
  <si>
    <t>Acrésimo de 3 dias por ano completado</t>
  </si>
  <si>
    <t>Quantidade de anos completados</t>
  </si>
  <si>
    <t>TOTAL Submódulo 3.3</t>
  </si>
  <si>
    <t>TOTAL - MÓDULO 3 - PROVISÃO PARA RESCISÃO</t>
  </si>
  <si>
    <t>MÓDULO 4 - CUSTO DE REPOSIÇÃO DO PROFISSIONAL AUSENTE</t>
  </si>
  <si>
    <t>Submódulo 4.1 - Substituto nas Ausências Legais</t>
  </si>
  <si>
    <t>Cálculo do número de dias de reposição do profissional ausente para cada evento</t>
  </si>
  <si>
    <t>Evento</t>
  </si>
  <si>
    <t>Incidência anual</t>
  </si>
  <si>
    <t>Duração legal da ausência</t>
  </si>
  <si>
    <t>Proporção de dias afetados</t>
  </si>
  <si>
    <t>Dias de reposição</t>
  </si>
  <si>
    <t>Férias</t>
  </si>
  <si>
    <t>Ausência justificada</t>
  </si>
  <si>
    <t>Acidente de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</si>
  <si>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</si>
  <si>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</si>
  <si>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</si>
  <si>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</si>
  <si>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</si>
  <si>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</si>
  <si>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</si>
  <si>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</si>
  <si>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</si>
  <si>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Limite de dias para reposição no ano</t>
  </si>
  <si>
    <t>Módulo 2 - Encargos e Benefícios Anuais, Mensais e Diários</t>
  </si>
  <si>
    <t>Módulo 3 - Provisão para Rescisão</t>
  </si>
  <si>
    <t>Base de Cálculo: Módulo 1 + Módulo 2 + Módulo 3</t>
  </si>
  <si>
    <t>Custo diário de reposição = (Módulo 1 + Módulo 2 + Módulo 3) / 30 dias</t>
  </si>
  <si>
    <t>Custo anual de reposição = Custo diário de reposição x Total de dias para reposição no ano</t>
  </si>
  <si>
    <t>Provisão mensal do custo de reposição</t>
  </si>
  <si>
    <t>TOTAL Submódulo 4.1</t>
  </si>
  <si>
    <t>Submódulo 4.2 - Substituto na Intrajornada</t>
  </si>
  <si>
    <t>Substituto na cobertura de Intervalo para repouso ou alimentação</t>
  </si>
  <si>
    <t>TOTAL Submódulo 4.2</t>
  </si>
  <si>
    <t>TOTAL - MÓDULO 4 - CUSTO DE REPOSIÇÃO DO PROFISSIONAL AUSENTE</t>
  </si>
  <si>
    <t>MÓDULO 5 - INSUMOS DIVERSOS</t>
  </si>
  <si>
    <t>Uniformes</t>
  </si>
  <si>
    <r>
      <t>Telefone Celular (</t>
    </r>
    <r>
      <rPr>
        <i/>
        <sz val="10"/>
        <color indexed="8"/>
        <rFont val="Calibri Light"/>
        <family val="2"/>
        <scheme val="major"/>
      </rPr>
      <t>smartphone</t>
    </r>
    <r>
      <rPr>
        <sz val="10"/>
        <color indexed="8"/>
        <rFont val="Calibri Light"/>
        <family val="2"/>
        <scheme val="major"/>
      </rPr>
      <t xml:space="preserve"> + linha móvel)</t>
    </r>
  </si>
  <si>
    <t>TOTAL - MÓDULO 5 - INSUMOS DIVERSOS</t>
  </si>
  <si>
    <t>CUSTOS DIRETOS (SOMATÓRIA DOS MÓDULOS 1+2+3+4+5)</t>
  </si>
  <si>
    <t>MÓDULO 6 - CUSTOS INDIRETOS, TRIBUTOS E LUCRO</t>
  </si>
  <si>
    <t>Base de Cálculo</t>
  </si>
  <si>
    <t>Custos Indiretos</t>
  </si>
  <si>
    <t>Custos Indiretos e Lucro: Percentuais Máximos Aceitos Pela Administração (Ref.: CadTerc Vol. 16 - Locação de Veículos)</t>
  </si>
  <si>
    <t>Lucro</t>
  </si>
  <si>
    <t>Tributos</t>
  </si>
  <si>
    <t>Tributos:</t>
  </si>
  <si>
    <t>PIS: 0,65% - Lucro Presumido</t>
  </si>
  <si>
    <t>CPRB</t>
  </si>
  <si>
    <t>Cofins: 3,0% - Lucro Presumido</t>
  </si>
  <si>
    <t>Tributos Municipais</t>
  </si>
  <si>
    <t>ISSQN</t>
  </si>
  <si>
    <t>ISSQN: 2,0%  (Anexo 1 da IN SF/SUREM/PMSP Nº 08/2011 - COD 17.05)</t>
  </si>
  <si>
    <t>OUTROS</t>
  </si>
  <si>
    <t>Outros Tributos</t>
  </si>
  <si>
    <t>Total das alíquotas dos tributos</t>
  </si>
  <si>
    <t>TOTAL - MÓDULO 6 - CUSTOS INDIRETOS, TRIBUTOS E LUCRO</t>
  </si>
  <si>
    <t>QUADRO-RESUMO DO CUSTO POR EMPREGADO</t>
  </si>
  <si>
    <t>Módulo 4 - Custo para Reposição do Profissional Ausente</t>
  </si>
  <si>
    <t>Módulo 5 - Insumos Diversos</t>
  </si>
  <si>
    <t>Módulo 6 - Custos Indiretos, Tributos e Lucros</t>
  </si>
  <si>
    <t>VALOR TOTAL POR EMPREGADO</t>
  </si>
  <si>
    <t>CUSTOS EVENTUAIS (PAGOS SOB OCORRÊNCIA)</t>
  </si>
  <si>
    <t>Pernoite (valor referencial de 7 (sete) UFESPs por noite)</t>
  </si>
  <si>
    <t>Ref.: CadTerc Vol. 16 - Locação de Veículos - Valor da UFESP em 2025 = R$ 37,02</t>
  </si>
  <si>
    <t>Quantidade mensal</t>
  </si>
  <si>
    <t>Quantidade por motorista (mensal)</t>
  </si>
  <si>
    <t>Pernoite: A ser paga apenas na ocorrência do fato gerador, ou seja, a efetiva realização de pernoite, mediante autorização prévia e comprovação pela fiscalização do contrato. Nos meses em que não houver ocorrência de pernoite, não haverá qualquer pagamento ou provisionamento na conta vinculada a esse título</t>
  </si>
  <si>
    <t>Total</t>
  </si>
  <si>
    <t>VALOR TOTAL DA MÃO DE OBRA (CUSTOS FIXOS + EVENTUAIS)</t>
  </si>
  <si>
    <t>OBSERVAÇÃO PARA O LICITANTE - CAMPOS EDITÁVEIS EM AMARELO</t>
  </si>
  <si>
    <t>Operador de Frota/Locação</t>
  </si>
  <si>
    <t>Operador de Frota</t>
  </si>
  <si>
    <t>Mês e Ano da CCT/Sentença Normativa/Dissídio:</t>
  </si>
  <si>
    <t>Porcentual (50% ou 100%)</t>
  </si>
  <si>
    <t>Motorista Avulso</t>
  </si>
  <si>
    <t>Item</t>
  </si>
  <si>
    <t xml:space="preserve">Valor unitário </t>
  </si>
  <si>
    <t>Diária 8 horas diurnas</t>
  </si>
  <si>
    <t>Hora Extra 50%</t>
  </si>
  <si>
    <t>Valor mensal</t>
  </si>
  <si>
    <t>Serviços de motoristas - Mão de obra dedicada</t>
  </si>
  <si>
    <t>Pernoite - valor referencial de 7 (sete) UFESPs por noite*</t>
  </si>
  <si>
    <t>*Valor fixo, não sujeito a redução</t>
  </si>
  <si>
    <t>Serviços de motoristas - Diária</t>
  </si>
  <si>
    <t>diária/mês</t>
  </si>
  <si>
    <t>Vaga/mensal</t>
  </si>
  <si>
    <t>Serviço de Estacionamento</t>
  </si>
  <si>
    <t>MAIO/2025</t>
  </si>
  <si>
    <t>SINDLOC</t>
  </si>
  <si>
    <t>Benefício Social Life Card Assist</t>
  </si>
  <si>
    <t>CLÁUSULA SEXTA</t>
  </si>
  <si>
    <t>SINDLOCSP</t>
  </si>
  <si>
    <t xml:space="preserve">Localidade: </t>
  </si>
  <si>
    <t>LOCALIDADE</t>
  </si>
  <si>
    <t>Sede</t>
  </si>
  <si>
    <t xml:space="preserve">Valor </t>
  </si>
  <si>
    <t>Valor mensal total estimado</t>
  </si>
  <si>
    <t>Valor motorista avulso referencial - estimativa por diária (sede)**</t>
  </si>
  <si>
    <t xml:space="preserve">** valor mensal total estimado dividido pela quantidade mensal </t>
  </si>
  <si>
    <t>Descrição</t>
  </si>
  <si>
    <t>Unidade</t>
  </si>
  <si>
    <t>Locação mensal</t>
  </si>
  <si>
    <t>Valor unitário</t>
  </si>
  <si>
    <t>Diária</t>
  </si>
  <si>
    <t>Serviço mensal</t>
  </si>
  <si>
    <t>Serviço único</t>
  </si>
  <si>
    <t>mensal</t>
  </si>
  <si>
    <t>OBSERVAÇÃO PARA O LICITANTE - PREENCHER CAMPOS EDITÁVEIS EM AMARELO</t>
  </si>
  <si>
    <t>VALOR UNITÁRIO</t>
  </si>
  <si>
    <t>VALOR MENSAL</t>
  </si>
  <si>
    <t>VALOR TOTAL
(30 MESES)</t>
  </si>
  <si>
    <t xml:space="preserve">VALOR TOTAL DA CONTRATAÇÃO (30 MESES):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</si>
</sst>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 &quot;#,##0.00"/>
    <numFmt numFmtId="165" formatCode="0.000"/>
    <numFmt numFmtId="166" formatCode="&quot;R$&quot;#,##0.00"/>
    <numFmt numFmtId="167" formatCode="0.0000"/>
    <numFmt numFmtId="168" formatCode="&quot;R$ &quot;#,##0.00;[Red]&quot;-R$ &quot;#,##0.00"/>
    <numFmt numFmtId="169" formatCode="&quot; R$ &quot;#,##0.00\ ;&quot; R$ (&quot;#,##0.00\);&quot; R$ -&quot;#\ ;@\ "/>
    <numFmt numFmtId="170" formatCode="&quot;R$&quot;\ #,##0.00"/>
    <numFmt numFmtId="171" formatCode="#,##0.00\ ;\-#,##0.00\ ;&quot; -&quot;#\ ;@\ "/>
    <numFmt numFmtId="172" formatCode="&quot; R$ &quot;#,##0.00&quot; &quot;;&quot; R$ (&quot;#,##0.00&quot;)&quot;;&quot; R$ -&quot;#&quot; &quot;;@&quot; &quot;"/>
    <numFmt numFmtId="173" formatCode="&quot;R$&quot;\ #,##0.0000"/>
    <numFmt numFmtId="174" formatCode="&quot; R$ &quot;#,##0.0000\ ;&quot; R$ (&quot;#,##0.0000\);&quot; R$ -&quot;#.00\ ;@\ "/>
    <numFmt numFmtId="175" formatCode="0.0000%"/>
    <numFmt numFmtId="176" formatCode="0.00%\ ;\ \-0.00%\ ;\ &quot;-&quot;"/>
    <numFmt numFmtId="177" formatCode="&quot; R$ &quot;#,##0.000\ ;&quot; R$ (&quot;#,##0.000\);&quot; R$ -&quot;#.0\ ;@\ 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 Light"/>
      <family val="2"/>
      <charset val="1"/>
    </font>
    <font>
      <sz val="10"/>
      <color indexed="8"/>
      <name val="Calibri Light"/>
      <family val="2"/>
      <charset val="1"/>
    </font>
    <font>
      <b/>
      <sz val="10"/>
      <name val="Calibri Light"/>
      <family val="2"/>
      <scheme val="major"/>
    </font>
    <font>
      <b/>
      <sz val="10"/>
      <name val="Calibri Light"/>
      <family val="2"/>
    </font>
    <font>
      <sz val="11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name val="Calibri Light"/>
      <family val="2"/>
      <scheme val="major"/>
    </font>
    <font>
      <sz val="10"/>
      <name val="Calibri Light"/>
      <family val="2"/>
    </font>
    <font>
      <sz val="10"/>
      <color rgb="FF00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indexed="8"/>
      <name val="Arial"/>
      <family val="2"/>
      <charset val="1"/>
    </font>
    <font>
      <sz val="10"/>
      <color theme="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u/>
      <sz val="10"/>
      <name val="Calibri Light"/>
      <family val="2"/>
      <scheme val="major"/>
    </font>
    <font>
      <i/>
      <sz val="10"/>
      <color indexed="8"/>
      <name val="Calibri Light"/>
      <family val="2"/>
      <scheme val="major"/>
    </font>
    <font>
      <b/>
      <sz val="10"/>
      <color rgb="FFFF0000"/>
      <name val="Calibri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10"/>
      <color indexed="8"/>
      <name val="Calibri Light"/>
      <family val="2"/>
    </font>
    <font>
      <b/>
      <i/>
      <sz val="10"/>
      <color indexed="8"/>
      <name val="Calibri Light"/>
      <family val="2"/>
    </font>
    <font>
      <sz val="10"/>
      <color indexed="8"/>
      <name val="Calibri Light"/>
      <family val="2"/>
    </font>
    <font>
      <i/>
      <sz val="10"/>
      <color indexed="8"/>
      <name val="Calibri Light"/>
      <family val="2"/>
    </font>
    <font>
      <i/>
      <sz val="10"/>
      <name val="Calibri Light"/>
      <family val="2"/>
    </font>
    <font>
      <b/>
      <sz val="9"/>
      <name val="Calibri Light"/>
      <family val="2"/>
      <scheme val="major"/>
    </font>
    <font>
      <sz val="8"/>
      <color theme="1"/>
      <name val="Calibri"/>
      <family val="2"/>
      <scheme val="minor"/>
    </font>
    <font>
      <b/>
      <sz val="8"/>
      <color indexed="8"/>
      <name val="Calibri Light"/>
      <family val="2"/>
    </font>
    <font>
      <b/>
      <i/>
      <sz val="8"/>
      <color indexed="8"/>
      <name val="Calibri Light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2"/>
        <bgColor indexed="39"/>
      </patternFill>
    </fill>
    <fill>
      <patternFill patternType="solid">
        <fgColor theme="9" tint="0.59999389629810485"/>
        <bgColor indexed="43"/>
      </patternFill>
    </fill>
    <fill>
      <patternFill patternType="solid">
        <fgColor theme="9" tint="0.59999389629810485"/>
        <bgColor indexed="34"/>
      </patternFill>
    </fill>
    <fill>
      <patternFill patternType="solid">
        <fgColor theme="9" tint="0.79998168889431442"/>
        <bgColor indexed="34"/>
      </patternFill>
    </fill>
    <fill>
      <patternFill patternType="solid">
        <fgColor rgb="FFFFFF00"/>
        <bgColor indexed="41"/>
      </patternFill>
    </fill>
    <fill>
      <patternFill patternType="solid">
        <fgColor indexed="23"/>
        <bgColor indexed="19"/>
      </patternFill>
    </fill>
    <fill>
      <patternFill patternType="solid">
        <fgColor indexed="42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58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rgb="FFFF0000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169" fontId="18" fillId="0" borderId="0" applyBorder="0" applyProtection="0"/>
    <xf numFmtId="9" fontId="1" fillId="0" borderId="0" applyFont="0" applyFill="0" applyBorder="0" applyAlignment="0" applyProtection="0"/>
    <xf numFmtId="0" fontId="28" fillId="0" borderId="0"/>
    <xf numFmtId="171" fontId="29" fillId="0" borderId="0" applyFill="0" applyBorder="0" applyAlignment="0" applyProtection="0"/>
    <xf numFmtId="169" fontId="29" fillId="0" borderId="0" applyFill="0" applyBorder="0" applyAlignment="0" applyProtection="0"/>
    <xf numFmtId="9" fontId="29" fillId="0" borderId="0" applyFill="0" applyBorder="0" applyAlignment="0" applyProtection="0"/>
    <xf numFmtId="44" fontId="28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504">
    <xf numFmtId="0" fontId="0" fillId="0" borderId="0" xfId="0"/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49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14" fontId="7" fillId="7" borderId="1" xfId="0" applyNumberFormat="1" applyFont="1" applyFill="1" applyBorder="1" applyAlignment="1" applyProtection="1">
      <alignment horizontal="center" vertical="center"/>
      <protection locked="0"/>
    </xf>
    <xf numFmtId="1" fontId="13" fillId="7" borderId="1" xfId="0" applyNumberFormat="1" applyFont="1" applyFill="1" applyBorder="1" applyAlignment="1" applyProtection="1">
      <alignment horizontal="center" vertical="center"/>
      <protection locked="0"/>
    </xf>
    <xf numFmtId="167" fontId="7" fillId="20" borderId="1" xfId="0" applyNumberFormat="1" applyFont="1" applyFill="1" applyBorder="1" applyAlignment="1" applyProtection="1">
      <alignment horizontal="center" vertical="center"/>
      <protection locked="0"/>
    </xf>
    <xf numFmtId="10" fontId="7" fillId="7" borderId="1" xfId="0" applyNumberFormat="1" applyFont="1" applyFill="1" applyBorder="1" applyAlignment="1" applyProtection="1">
      <alignment horizontal="center" vertical="center"/>
      <protection locked="0"/>
    </xf>
    <xf numFmtId="0" fontId="7" fillId="7" borderId="1" xfId="0" applyFont="1" applyFill="1" applyBorder="1" applyAlignment="1" applyProtection="1">
      <alignment horizontal="center" vertical="center"/>
      <protection locked="0"/>
    </xf>
    <xf numFmtId="164" fontId="7" fillId="7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/>
    <xf numFmtId="0" fontId="32" fillId="0" borderId="0" xfId="0" applyFont="1"/>
    <xf numFmtId="10" fontId="5" fillId="27" borderId="30" xfId="7" applyNumberFormat="1" applyFont="1" applyFill="1" applyBorder="1" applyAlignment="1" applyProtection="1">
      <alignment horizontal="center" vertical="center" wrapText="1"/>
    </xf>
    <xf numFmtId="173" fontId="37" fillId="22" borderId="27" xfId="6" applyNumberFormat="1" applyFont="1" applyFill="1" applyBorder="1" applyAlignment="1" applyProtection="1">
      <alignment horizontal="center" vertical="center" wrapText="1"/>
      <protection locked="0"/>
    </xf>
    <xf numFmtId="173" fontId="37" fillId="22" borderId="16" xfId="6" applyNumberFormat="1" applyFont="1" applyFill="1" applyBorder="1" applyAlignment="1" applyProtection="1">
      <alignment horizontal="center" vertical="center" wrapText="1"/>
      <protection locked="0"/>
    </xf>
    <xf numFmtId="174" fontId="37" fillId="22" borderId="19" xfId="6" applyNumberFormat="1" applyFont="1" applyFill="1" applyBorder="1" applyAlignment="1" applyProtection="1">
      <alignment horizontal="center" vertical="center" wrapText="1"/>
      <protection locked="0"/>
    </xf>
    <xf numFmtId="10" fontId="5" fillId="31" borderId="16" xfId="7" applyNumberFormat="1" applyFont="1" applyFill="1" applyBorder="1" applyAlignment="1" applyProtection="1">
      <alignment horizontal="center" vertical="center" wrapText="1"/>
    </xf>
    <xf numFmtId="0" fontId="31" fillId="0" borderId="0" xfId="0" applyFont="1"/>
    <xf numFmtId="0" fontId="35" fillId="0" borderId="16" xfId="4" applyFont="1" applyBorder="1" applyAlignment="1">
      <alignment horizontal="center" vertical="center" wrapText="1"/>
    </xf>
    <xf numFmtId="169" fontId="35" fillId="27" borderId="16" xfId="4" applyNumberFormat="1" applyFont="1" applyFill="1" applyBorder="1" applyAlignment="1">
      <alignment horizontal="center" vertical="center" wrapText="1"/>
    </xf>
    <xf numFmtId="0" fontId="35" fillId="0" borderId="16" xfId="4" applyFont="1" applyBorder="1" applyAlignment="1">
      <alignment horizontal="center" vertical="center"/>
    </xf>
    <xf numFmtId="0" fontId="35" fillId="0" borderId="17" xfId="4" applyFont="1" applyBorder="1" applyAlignment="1">
      <alignment vertical="center"/>
    </xf>
    <xf numFmtId="0" fontId="35" fillId="0" borderId="18" xfId="4" applyFont="1" applyBorder="1" applyAlignment="1">
      <alignment vertical="center" wrapText="1"/>
    </xf>
    <xf numFmtId="0" fontId="35" fillId="0" borderId="19" xfId="4" applyFont="1" applyBorder="1" applyAlignment="1">
      <alignment vertical="center" wrapText="1"/>
    </xf>
    <xf numFmtId="0" fontId="35" fillId="11" borderId="16" xfId="4" applyFont="1" applyFill="1" applyBorder="1" applyAlignment="1">
      <alignment horizontal="center" vertical="center"/>
    </xf>
    <xf numFmtId="0" fontId="35" fillId="0" borderId="30" xfId="4" applyFont="1" applyBorder="1" applyAlignment="1">
      <alignment vertical="center"/>
    </xf>
    <xf numFmtId="169" fontId="35" fillId="27" borderId="27" xfId="4" applyNumberFormat="1" applyFont="1" applyFill="1" applyBorder="1" applyAlignment="1">
      <alignment horizontal="center" vertical="center" wrapText="1"/>
    </xf>
    <xf numFmtId="0" fontId="35" fillId="0" borderId="16" xfId="4" applyFont="1" applyBorder="1" applyAlignment="1">
      <alignment vertical="center"/>
    </xf>
    <xf numFmtId="10" fontId="23" fillId="0" borderId="17" xfId="4" applyNumberFormat="1" applyFont="1" applyBorder="1" applyAlignment="1">
      <alignment vertical="center"/>
    </xf>
    <xf numFmtId="10" fontId="35" fillId="31" borderId="16" xfId="4" applyNumberFormat="1" applyFont="1" applyFill="1" applyBorder="1" applyAlignment="1">
      <alignment horizontal="center" vertical="center" wrapText="1"/>
    </xf>
    <xf numFmtId="0" fontId="35" fillId="0" borderId="1" xfId="4" applyFont="1" applyBorder="1" applyAlignment="1">
      <alignment vertical="center" wrapText="1"/>
    </xf>
    <xf numFmtId="10" fontId="34" fillId="0" borderId="1" xfId="4" applyNumberFormat="1" applyFont="1" applyBorder="1" applyAlignment="1">
      <alignment horizontal="right" vertical="center" wrapText="1"/>
    </xf>
    <xf numFmtId="176" fontId="34" fillId="31" borderId="1" xfId="4" applyNumberFormat="1" applyFont="1" applyFill="1" applyBorder="1" applyAlignment="1">
      <alignment horizontal="center" vertical="center" wrapText="1"/>
    </xf>
    <xf numFmtId="0" fontId="36" fillId="27" borderId="1" xfId="4" applyFont="1" applyFill="1" applyBorder="1" applyAlignment="1">
      <alignment horizontal="center" vertical="center" wrapText="1"/>
    </xf>
    <xf numFmtId="176" fontId="36" fillId="22" borderId="1" xfId="9" applyNumberFormat="1" applyFont="1" applyFill="1" applyBorder="1" applyAlignment="1" applyProtection="1">
      <alignment horizontal="center" vertical="center" wrapText="1"/>
      <protection locked="0"/>
    </xf>
    <xf numFmtId="176" fontId="37" fillId="22" borderId="1" xfId="7" applyNumberFormat="1" applyFont="1" applyFill="1" applyBorder="1" applyAlignment="1" applyProtection="1">
      <alignment horizontal="center" vertical="center" wrapText="1"/>
      <protection locked="0"/>
    </xf>
    <xf numFmtId="10" fontId="35" fillId="36" borderId="1" xfId="4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Protection="1">
      <protection locked="0"/>
    </xf>
    <xf numFmtId="0" fontId="32" fillId="0" borderId="5" xfId="0" applyFont="1" applyBorder="1"/>
    <xf numFmtId="0" fontId="32" fillId="0" borderId="25" xfId="0" applyFont="1" applyBorder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64" fontId="7" fillId="10" borderId="1" xfId="0" applyNumberFormat="1" applyFont="1" applyFill="1" applyBorder="1" applyAlignment="1">
      <alignment horizontal="center" vertical="center"/>
    </xf>
    <xf numFmtId="164" fontId="9" fillId="10" borderId="1" xfId="0" applyNumberFormat="1" applyFont="1" applyFill="1" applyBorder="1" applyAlignment="1">
      <alignment horizontal="center" vertical="center" wrapText="1"/>
    </xf>
    <xf numFmtId="1" fontId="7" fillId="10" borderId="1" xfId="0" applyNumberFormat="1" applyFont="1" applyFill="1" applyBorder="1" applyAlignment="1">
      <alignment horizontal="center" vertical="center"/>
    </xf>
    <xf numFmtId="164" fontId="7" fillId="1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" fontId="7" fillId="10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10" fontId="7" fillId="10" borderId="1" xfId="0" applyNumberFormat="1" applyFont="1" applyFill="1" applyBorder="1" applyAlignment="1">
      <alignment horizontal="center" vertical="center"/>
    </xf>
    <xf numFmtId="165" fontId="9" fillId="11" borderId="2" xfId="0" applyNumberFormat="1" applyFont="1" applyFill="1" applyBorder="1" applyAlignment="1">
      <alignment vertical="center"/>
    </xf>
    <xf numFmtId="165" fontId="9" fillId="11" borderId="3" xfId="0" applyNumberFormat="1" applyFont="1" applyFill="1" applyBorder="1" applyAlignment="1">
      <alignment vertical="center"/>
    </xf>
    <xf numFmtId="165" fontId="9" fillId="11" borderId="4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64" fontId="8" fillId="9" borderId="1" xfId="0" applyNumberFormat="1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23" borderId="1" xfId="0" applyNumberFormat="1" applyFont="1" applyFill="1" applyBorder="1" applyAlignment="1">
      <alignment horizontal="center" vertical="center"/>
    </xf>
    <xf numFmtId="0" fontId="9" fillId="11" borderId="0" xfId="0" applyFont="1" applyFill="1" applyAlignment="1">
      <alignment vertical="center"/>
    </xf>
    <xf numFmtId="0" fontId="8" fillId="13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8" fillId="17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19" borderId="1" xfId="0" applyNumberFormat="1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8" fontId="8" fillId="9" borderId="1" xfId="0" applyNumberFormat="1" applyFont="1" applyFill="1" applyBorder="1" applyAlignment="1">
      <alignment horizontal="center" vertical="center"/>
    </xf>
    <xf numFmtId="0" fontId="7" fillId="11" borderId="0" xfId="0" applyFont="1" applyFill="1" applyAlignment="1">
      <alignment vertical="center"/>
    </xf>
    <xf numFmtId="0" fontId="6" fillId="11" borderId="0" xfId="0" applyFont="1" applyFill="1" applyAlignment="1">
      <alignment vertical="center"/>
    </xf>
    <xf numFmtId="4" fontId="9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164" fontId="7" fillId="14" borderId="1" xfId="0" applyNumberFormat="1" applyFont="1" applyFill="1" applyBorder="1" applyAlignment="1">
      <alignment horizontal="center" vertical="center"/>
    </xf>
    <xf numFmtId="10" fontId="9" fillId="0" borderId="0" xfId="0" applyNumberFormat="1" applyFont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165" fontId="9" fillId="11" borderId="12" xfId="0" applyNumberFormat="1" applyFont="1" applyFill="1" applyBorder="1" applyAlignment="1">
      <alignment vertical="center"/>
    </xf>
    <xf numFmtId="165" fontId="9" fillId="11" borderId="13" xfId="0" applyNumberFormat="1" applyFont="1" applyFill="1" applyBorder="1" applyAlignment="1">
      <alignment vertical="center"/>
    </xf>
    <xf numFmtId="165" fontId="9" fillId="11" borderId="14" xfId="0" applyNumberFormat="1" applyFont="1" applyFill="1" applyBorder="1" applyAlignment="1">
      <alignment vertical="center"/>
    </xf>
    <xf numFmtId="0" fontId="4" fillId="0" borderId="25" xfId="0" applyFont="1" applyBorder="1" applyAlignment="1">
      <alignment vertical="center" wrapText="1"/>
    </xf>
    <xf numFmtId="0" fontId="7" fillId="37" borderId="1" xfId="0" applyFont="1" applyFill="1" applyBorder="1" applyAlignment="1">
      <alignment horizontal="center" vertical="center"/>
    </xf>
    <xf numFmtId="1" fontId="7" fillId="37" borderId="1" xfId="0" applyNumberFormat="1" applyFont="1" applyFill="1" applyBorder="1" applyAlignment="1">
      <alignment horizontal="center" vertical="center"/>
    </xf>
    <xf numFmtId="10" fontId="35" fillId="22" borderId="16" xfId="3" applyNumberFormat="1" applyFont="1" applyFill="1" applyBorder="1" applyAlignment="1" applyProtection="1">
      <alignment horizontal="center" vertical="center"/>
      <protection locked="0"/>
    </xf>
    <xf numFmtId="169" fontId="5" fillId="34" borderId="17" xfId="4" applyNumberFormat="1" applyFont="1" applyFill="1" applyBorder="1" applyAlignment="1">
      <alignment vertical="center" wrapText="1"/>
    </xf>
    <xf numFmtId="169" fontId="5" fillId="34" borderId="19" xfId="4" applyNumberFormat="1" applyFont="1" applyFill="1" applyBorder="1" applyAlignment="1">
      <alignment vertical="center" wrapText="1"/>
    </xf>
    <xf numFmtId="10" fontId="35" fillId="22" borderId="17" xfId="4" applyNumberFormat="1" applyFont="1" applyFill="1" applyBorder="1" applyAlignment="1" applyProtection="1">
      <alignment horizontal="center" vertical="center" wrapText="1"/>
      <protection locked="0"/>
    </xf>
    <xf numFmtId="164" fontId="35" fillId="27" borderId="14" xfId="4" applyNumberFormat="1" applyFont="1" applyFill="1" applyBorder="1" applyAlignment="1">
      <alignment vertical="center" wrapText="1"/>
    </xf>
    <xf numFmtId="9" fontId="35" fillId="27" borderId="14" xfId="3" applyFont="1" applyFill="1" applyBorder="1" applyAlignment="1">
      <alignment vertical="center" wrapText="1"/>
    </xf>
    <xf numFmtId="175" fontId="35" fillId="27" borderId="12" xfId="3" applyNumberFormat="1" applyFont="1" applyFill="1" applyBorder="1" applyAlignment="1">
      <alignment vertical="center" wrapText="1"/>
    </xf>
    <xf numFmtId="175" fontId="35" fillId="27" borderId="12" xfId="3" applyNumberFormat="1" applyFont="1" applyFill="1" applyBorder="1" applyAlignment="1">
      <alignment horizontal="right" vertical="center" wrapText="1"/>
    </xf>
    <xf numFmtId="169" fontId="32" fillId="0" borderId="0" xfId="0" applyNumberFormat="1" applyFont="1"/>
    <xf numFmtId="0" fontId="7" fillId="22" borderId="12" xfId="0" applyFont="1" applyFill="1" applyBorder="1" applyAlignment="1">
      <alignment horizontal="center" vertical="center"/>
    </xf>
    <xf numFmtId="0" fontId="35" fillId="0" borderId="0" xfId="4" applyFont="1" applyAlignment="1">
      <alignment vertical="center" wrapText="1"/>
    </xf>
    <xf numFmtId="0" fontId="35" fillId="22" borderId="16" xfId="4" applyFont="1" applyFill="1" applyBorder="1" applyAlignment="1" applyProtection="1">
      <alignment horizontal="center" vertical="center"/>
      <protection locked="0"/>
    </xf>
    <xf numFmtId="10" fontId="35" fillId="36" borderId="17" xfId="4" applyNumberFormat="1" applyFont="1" applyFill="1" applyBorder="1" applyAlignment="1" applyProtection="1">
      <alignment horizontal="center" vertical="center"/>
      <protection locked="0"/>
    </xf>
    <xf numFmtId="174" fontId="37" fillId="22" borderId="27" xfId="6" applyNumberFormat="1" applyFont="1" applyFill="1" applyBorder="1" applyAlignment="1" applyProtection="1">
      <alignment horizontal="center" vertical="center" wrapText="1"/>
      <protection locked="0"/>
    </xf>
    <xf numFmtId="169" fontId="35" fillId="27" borderId="30" xfId="4" applyNumberFormat="1" applyFont="1" applyFill="1" applyBorder="1" applyAlignment="1">
      <alignment horizontal="center" vertical="center" wrapText="1"/>
    </xf>
    <xf numFmtId="169" fontId="35" fillId="27" borderId="9" xfId="4" applyNumberFormat="1" applyFont="1" applyFill="1" applyBorder="1" applyAlignment="1">
      <alignment horizontal="center" vertical="center" wrapText="1"/>
    </xf>
    <xf numFmtId="0" fontId="35" fillId="11" borderId="34" xfId="4" applyFont="1" applyFill="1" applyBorder="1" applyAlignment="1">
      <alignment horizontal="left" vertical="center"/>
    </xf>
    <xf numFmtId="170" fontId="35" fillId="0" borderId="34" xfId="4" applyNumberFormat="1" applyFont="1" applyBorder="1" applyAlignment="1" applyProtection="1">
      <alignment horizontal="center" vertical="center"/>
      <protection locked="0"/>
    </xf>
    <xf numFmtId="169" fontId="35" fillId="22" borderId="17" xfId="4" applyNumberFormat="1" applyFont="1" applyFill="1" applyBorder="1" applyAlignment="1" applyProtection="1">
      <alignment horizontal="center" vertical="center" wrapText="1"/>
      <protection locked="0"/>
    </xf>
    <xf numFmtId="169" fontId="5" fillId="22" borderId="12" xfId="6" applyFont="1" applyFill="1" applyBorder="1" applyAlignment="1" applyProtection="1">
      <alignment vertical="center" wrapText="1"/>
      <protection locked="0"/>
    </xf>
    <xf numFmtId="169" fontId="5" fillId="22" borderId="14" xfId="6" applyFont="1" applyFill="1" applyBorder="1" applyAlignment="1" applyProtection="1">
      <alignment vertical="center" wrapText="1"/>
      <protection locked="0"/>
    </xf>
    <xf numFmtId="44" fontId="35" fillId="0" borderId="34" xfId="1" applyFont="1" applyBorder="1" applyAlignment="1">
      <alignment vertical="center" wrapText="1"/>
    </xf>
    <xf numFmtId="44" fontId="35" fillId="0" borderId="0" xfId="1" applyFont="1" applyBorder="1" applyAlignment="1">
      <alignment vertical="center" wrapText="1"/>
    </xf>
    <xf numFmtId="44" fontId="31" fillId="0" borderId="0" xfId="1" applyFont="1"/>
    <xf numFmtId="44" fontId="32" fillId="0" borderId="0" xfId="1" applyFont="1"/>
    <xf numFmtId="0" fontId="31" fillId="0" borderId="1" xfId="0" applyFont="1" applyBorder="1" applyAlignment="1">
      <alignment horizontal="center" wrapText="1"/>
    </xf>
    <xf numFmtId="10" fontId="31" fillId="0" borderId="1" xfId="0" applyNumberFormat="1" applyFont="1" applyBorder="1" applyAlignment="1">
      <alignment horizontal="center" vertical="center"/>
    </xf>
    <xf numFmtId="0" fontId="35" fillId="0" borderId="0" xfId="4" applyFont="1" applyAlignment="1">
      <alignment vertical="center"/>
    </xf>
    <xf numFmtId="0" fontId="5" fillId="34" borderId="14" xfId="4" applyFont="1" applyFill="1" applyBorder="1" applyAlignment="1">
      <alignment horizontal="center" vertical="center" wrapText="1"/>
    </xf>
    <xf numFmtId="169" fontId="5" fillId="34" borderId="12" xfId="4" applyNumberFormat="1" applyFont="1" applyFill="1" applyBorder="1" applyAlignment="1">
      <alignment horizontal="right" vertical="center" wrapText="1"/>
    </xf>
    <xf numFmtId="170" fontId="35" fillId="22" borderId="16" xfId="4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/>
    <xf numFmtId="0" fontId="40" fillId="26" borderId="1" xfId="4" applyFont="1" applyFill="1" applyBorder="1" applyAlignment="1">
      <alignment horizontal="center" vertical="center" wrapText="1"/>
    </xf>
    <xf numFmtId="0" fontId="40" fillId="26" borderId="10" xfId="4" applyFont="1" applyFill="1" applyBorder="1" applyAlignment="1">
      <alignment vertical="center" wrapText="1"/>
    </xf>
    <xf numFmtId="0" fontId="42" fillId="26" borderId="1" xfId="0" applyFont="1" applyFill="1" applyBorder="1" applyAlignment="1">
      <alignment horizontal="center" vertical="center" wrapText="1"/>
    </xf>
    <xf numFmtId="0" fontId="39" fillId="0" borderId="1" xfId="0" applyFont="1" applyBorder="1"/>
    <xf numFmtId="44" fontId="39" fillId="0" borderId="1" xfId="1" applyFont="1" applyFill="1" applyBorder="1"/>
    <xf numFmtId="10" fontId="39" fillId="0" borderId="1" xfId="3" applyNumberFormat="1" applyFont="1" applyFill="1" applyBorder="1" applyAlignment="1">
      <alignment horizontal="center" vertical="center"/>
    </xf>
    <xf numFmtId="44" fontId="39" fillId="0" borderId="1" xfId="1" applyFont="1" applyBorder="1"/>
    <xf numFmtId="10" fontId="39" fillId="0" borderId="1" xfId="3" applyNumberFormat="1" applyFont="1" applyBorder="1" applyAlignment="1">
      <alignment horizontal="center" vertical="center"/>
    </xf>
    <xf numFmtId="10" fontId="39" fillId="0" borderId="1" xfId="3" applyNumberFormat="1" applyFont="1" applyBorder="1"/>
    <xf numFmtId="44" fontId="39" fillId="0" borderId="10" xfId="1" applyFont="1" applyBorder="1"/>
    <xf numFmtId="0" fontId="42" fillId="26" borderId="12" xfId="0" applyFont="1" applyFill="1" applyBorder="1" applyAlignment="1">
      <alignment wrapText="1"/>
    </xf>
    <xf numFmtId="9" fontId="39" fillId="26" borderId="21" xfId="3" applyFont="1" applyFill="1" applyBorder="1"/>
    <xf numFmtId="0" fontId="39" fillId="26" borderId="22" xfId="0" applyFont="1" applyFill="1" applyBorder="1"/>
    <xf numFmtId="10" fontId="42" fillId="26" borderId="23" xfId="0" applyNumberFormat="1" applyFont="1" applyFill="1" applyBorder="1" applyAlignment="1">
      <alignment horizontal="center" vertical="center"/>
    </xf>
    <xf numFmtId="10" fontId="39" fillId="0" borderId="0" xfId="3" applyNumberFormat="1" applyFont="1"/>
    <xf numFmtId="0" fontId="43" fillId="0" borderId="0" xfId="0" applyFont="1"/>
    <xf numFmtId="169" fontId="5" fillId="34" borderId="38" xfId="4" applyNumberFormat="1" applyFont="1" applyFill="1" applyBorder="1" applyAlignment="1">
      <alignment vertical="center" wrapText="1"/>
    </xf>
    <xf numFmtId="169" fontId="5" fillId="34" borderId="39" xfId="4" applyNumberFormat="1" applyFont="1" applyFill="1" applyBorder="1" applyAlignment="1">
      <alignment vertical="center" wrapText="1"/>
    </xf>
    <xf numFmtId="169" fontId="5" fillId="34" borderId="32" xfId="4" applyNumberFormat="1" applyFont="1" applyFill="1" applyBorder="1" applyAlignment="1">
      <alignment vertical="center" wrapText="1"/>
    </xf>
    <xf numFmtId="169" fontId="5" fillId="34" borderId="33" xfId="4" applyNumberFormat="1" applyFont="1" applyFill="1" applyBorder="1" applyAlignment="1">
      <alignment vertical="center" wrapText="1"/>
    </xf>
    <xf numFmtId="170" fontId="25" fillId="0" borderId="0" xfId="0" applyNumberFormat="1" applyFont="1"/>
    <xf numFmtId="0" fontId="44" fillId="25" borderId="1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44" fontId="0" fillId="0" borderId="0" xfId="0" applyNumberFormat="1"/>
    <xf numFmtId="0" fontId="45" fillId="0" borderId="0" xfId="0" applyFont="1"/>
    <xf numFmtId="0" fontId="44" fillId="25" borderId="43" xfId="0" applyFont="1" applyFill="1" applyBorder="1" applyAlignment="1">
      <alignment horizontal="center"/>
    </xf>
    <xf numFmtId="0" fontId="0" fillId="0" borderId="43" xfId="0" applyBorder="1"/>
    <xf numFmtId="0" fontId="0" fillId="0" borderId="43" xfId="0" applyBorder="1" applyAlignment="1">
      <alignment wrapText="1"/>
    </xf>
    <xf numFmtId="44" fontId="0" fillId="0" borderId="44" xfId="1" applyFont="1" applyBorder="1"/>
    <xf numFmtId="0" fontId="0" fillId="0" borderId="49" xfId="0" applyBorder="1" applyAlignment="1">
      <alignment horizontal="center" wrapText="1"/>
    </xf>
    <xf numFmtId="44" fontId="0" fillId="0" borderId="48" xfId="0" applyNumberFormat="1" applyBorder="1"/>
    <xf numFmtId="0" fontId="44" fillId="25" borderId="1" xfId="0" applyFont="1" applyFill="1" applyBorder="1" applyAlignment="1">
      <alignment horizontal="center" vertical="center"/>
    </xf>
    <xf numFmtId="0" fontId="44" fillId="25" borderId="44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44" xfId="1" applyFont="1" applyBorder="1" applyAlignment="1">
      <alignment horizontal="center" vertical="center"/>
    </xf>
    <xf numFmtId="169" fontId="5" fillId="34" borderId="12" xfId="4" applyNumberFormat="1" applyFont="1" applyFill="1" applyBorder="1" applyAlignment="1">
      <alignment vertical="center" wrapText="1"/>
    </xf>
    <xf numFmtId="0" fontId="5" fillId="34" borderId="14" xfId="4" applyFont="1" applyFill="1" applyBorder="1" applyAlignment="1">
      <alignment vertical="center" wrapText="1"/>
    </xf>
    <xf numFmtId="44" fontId="0" fillId="22" borderId="1" xfId="1" applyFont="1" applyFill="1" applyBorder="1" applyProtection="1">
      <protection locked="0"/>
    </xf>
    <xf numFmtId="0" fontId="3" fillId="0" borderId="16" xfId="0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165" fontId="9" fillId="11" borderId="0" xfId="0" applyNumberFormat="1" applyFont="1" applyFill="1" applyAlignment="1">
      <alignment vertical="center"/>
    </xf>
    <xf numFmtId="165" fontId="9" fillId="11" borderId="15" xfId="0" applyNumberFormat="1" applyFont="1" applyFill="1" applyBorder="1" applyAlignment="1">
      <alignment vertical="center"/>
    </xf>
    <xf numFmtId="44" fontId="0" fillId="0" borderId="0" xfId="0" applyNumberFormat="1" applyAlignment="1">
      <alignment horizontal="center"/>
    </xf>
    <xf numFmtId="0" fontId="44" fillId="0" borderId="0" xfId="0" applyFont="1" applyAlignment="1">
      <alignment horizontal="center"/>
    </xf>
    <xf numFmtId="0" fontId="44" fillId="25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4" fillId="25" borderId="40" xfId="0" applyFont="1" applyFill="1" applyBorder="1" applyAlignment="1">
      <alignment horizontal="center" vertical="center"/>
    </xf>
    <xf numFmtId="0" fontId="24" fillId="25" borderId="41" xfId="0" applyFont="1" applyFill="1" applyBorder="1" applyAlignment="1">
      <alignment horizontal="center" vertical="center"/>
    </xf>
    <xf numFmtId="0" fontId="24" fillId="25" borderId="42" xfId="0" applyFont="1" applyFill="1" applyBorder="1" applyAlignment="1">
      <alignment horizontal="center" vertical="center" wrapText="1"/>
    </xf>
    <xf numFmtId="0" fontId="25" fillId="0" borderId="43" xfId="0" applyFont="1" applyBorder="1"/>
    <xf numFmtId="44" fontId="25" fillId="22" borderId="44" xfId="1" applyFont="1" applyFill="1" applyBorder="1"/>
    <xf numFmtId="0" fontId="25" fillId="0" borderId="43" xfId="0" applyFont="1" applyBorder="1" applyAlignment="1">
      <alignment wrapText="1"/>
    </xf>
    <xf numFmtId="44" fontId="25" fillId="22" borderId="44" xfId="1" applyFont="1" applyFill="1" applyBorder="1" applyAlignment="1">
      <alignment vertical="center"/>
    </xf>
    <xf numFmtId="0" fontId="25" fillId="0" borderId="46" xfId="0" applyFont="1" applyBorder="1"/>
    <xf numFmtId="0" fontId="25" fillId="0" borderId="47" xfId="0" applyFont="1" applyBorder="1" applyAlignment="1">
      <alignment horizontal="center"/>
    </xf>
    <xf numFmtId="0" fontId="26" fillId="24" borderId="1" xfId="0" applyFont="1" applyFill="1" applyBorder="1" applyAlignment="1">
      <alignment horizontal="center" vertical="center" wrapText="1"/>
    </xf>
    <xf numFmtId="0" fontId="26" fillId="3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center" vertical="center" wrapText="1"/>
    </xf>
    <xf numFmtId="170" fontId="27" fillId="0" borderId="1" xfId="0" applyNumberFormat="1" applyFont="1" applyBorder="1" applyAlignment="1">
      <alignment horizontal="center" vertical="center" wrapText="1"/>
    </xf>
    <xf numFmtId="0" fontId="26" fillId="24" borderId="43" xfId="0" applyFont="1" applyFill="1" applyBorder="1" applyAlignment="1">
      <alignment horizontal="center" vertical="center" wrapText="1"/>
    </xf>
    <xf numFmtId="0" fontId="26" fillId="24" borderId="44" xfId="0" applyFont="1" applyFill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170" fontId="27" fillId="0" borderId="44" xfId="0" applyNumberFormat="1" applyFont="1" applyBorder="1" applyAlignment="1">
      <alignment horizontal="center" vertical="center" wrapText="1"/>
    </xf>
    <xf numFmtId="170" fontId="26" fillId="25" borderId="44" xfId="0" applyNumberFormat="1" applyFont="1" applyFill="1" applyBorder="1" applyAlignment="1">
      <alignment horizontal="center" vertical="center" wrapText="1"/>
    </xf>
    <xf numFmtId="0" fontId="47" fillId="0" borderId="0" xfId="0" applyFont="1"/>
    <xf numFmtId="44" fontId="44" fillId="0" borderId="1" xfId="0" applyNumberFormat="1" applyFont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26" fillId="25" borderId="45" xfId="0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6" fillId="25" borderId="14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4" fillId="25" borderId="40" xfId="0" applyFont="1" applyFill="1" applyBorder="1" applyAlignment="1">
      <alignment horizontal="center"/>
    </xf>
    <xf numFmtId="0" fontId="24" fillId="25" borderId="41" xfId="0" applyFont="1" applyFill="1" applyBorder="1" applyAlignment="1">
      <alignment horizontal="center"/>
    </xf>
    <xf numFmtId="0" fontId="24" fillId="25" borderId="42" xfId="0" applyFont="1" applyFill="1" applyBorder="1" applyAlignment="1">
      <alignment horizontal="center"/>
    </xf>
    <xf numFmtId="0" fontId="46" fillId="2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44" fillId="25" borderId="40" xfId="0" applyFont="1" applyFill="1" applyBorder="1" applyAlignment="1">
      <alignment horizontal="center"/>
    </xf>
    <xf numFmtId="0" fontId="44" fillId="25" borderId="41" xfId="0" applyFont="1" applyFill="1" applyBorder="1" applyAlignment="1">
      <alignment horizontal="center"/>
    </xf>
    <xf numFmtId="0" fontId="44" fillId="25" borderId="42" xfId="0" applyFont="1" applyFill="1" applyBorder="1" applyAlignment="1">
      <alignment horizontal="center"/>
    </xf>
    <xf numFmtId="0" fontId="0" fillId="0" borderId="45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44" fillId="25" borderId="1" xfId="0" applyFont="1" applyFill="1" applyBorder="1" applyAlignment="1">
      <alignment horizontal="center" vertical="center" wrapText="1"/>
    </xf>
    <xf numFmtId="0" fontId="33" fillId="26" borderId="17" xfId="4" applyFont="1" applyFill="1" applyBorder="1" applyAlignment="1">
      <alignment horizontal="center" vertical="center" wrapText="1"/>
    </xf>
    <xf numFmtId="0" fontId="33" fillId="26" borderId="19" xfId="4" applyFont="1" applyFill="1" applyBorder="1" applyAlignment="1">
      <alignment horizontal="center" vertical="center" wrapText="1"/>
    </xf>
    <xf numFmtId="0" fontId="35" fillId="0" borderId="0" xfId="4" applyFont="1" applyAlignment="1">
      <alignment horizontal="left" vertical="center" wrapText="1"/>
    </xf>
    <xf numFmtId="0" fontId="33" fillId="26" borderId="18" xfId="4" applyFont="1" applyFill="1" applyBorder="1" applyAlignment="1">
      <alignment horizontal="center" vertical="center" wrapText="1"/>
    </xf>
    <xf numFmtId="169" fontId="5" fillId="31" borderId="17" xfId="4" applyNumberFormat="1" applyFont="1" applyFill="1" applyBorder="1" applyAlignment="1">
      <alignment horizontal="center" vertical="center" wrapText="1"/>
    </xf>
    <xf numFmtId="169" fontId="5" fillId="31" borderId="19" xfId="4" applyNumberFormat="1" applyFont="1" applyFill="1" applyBorder="1" applyAlignment="1">
      <alignment horizontal="center" vertical="center" wrapText="1"/>
    </xf>
    <xf numFmtId="169" fontId="33" fillId="30" borderId="16" xfId="4" applyNumberFormat="1" applyFont="1" applyFill="1" applyBorder="1" applyAlignment="1">
      <alignment horizontal="center" vertical="center"/>
    </xf>
    <xf numFmtId="164" fontId="33" fillId="32" borderId="16" xfId="4" applyNumberFormat="1" applyFont="1" applyFill="1" applyBorder="1" applyAlignment="1">
      <alignment horizontal="center" vertical="center" wrapText="1"/>
    </xf>
    <xf numFmtId="170" fontId="33" fillId="31" borderId="16" xfId="4" applyNumberFormat="1" applyFont="1" applyFill="1" applyBorder="1" applyAlignment="1">
      <alignment horizontal="center" vertical="center" wrapText="1"/>
    </xf>
    <xf numFmtId="3" fontId="5" fillId="27" borderId="17" xfId="5" applyNumberFormat="1" applyFont="1" applyFill="1" applyBorder="1" applyAlignment="1" applyProtection="1">
      <alignment horizontal="center" vertical="center" wrapText="1"/>
    </xf>
    <xf numFmtId="3" fontId="5" fillId="27" borderId="19" xfId="5" applyNumberFormat="1" applyFont="1" applyFill="1" applyBorder="1" applyAlignment="1" applyProtection="1">
      <alignment horizontal="center" vertical="center" wrapText="1"/>
    </xf>
    <xf numFmtId="169" fontId="5" fillId="22" borderId="17" xfId="6" applyFont="1" applyFill="1" applyBorder="1" applyAlignment="1" applyProtection="1">
      <alignment horizontal="center" vertical="center" wrapText="1"/>
      <protection locked="0"/>
    </xf>
    <xf numFmtId="169" fontId="5" fillId="22" borderId="19" xfId="6" applyFont="1" applyFill="1" applyBorder="1" applyAlignment="1" applyProtection="1">
      <alignment horizontal="center" vertical="center" wrapText="1"/>
      <protection locked="0"/>
    </xf>
    <xf numFmtId="169" fontId="10" fillId="27" borderId="16" xfId="6" applyFont="1" applyFill="1" applyBorder="1" applyAlignment="1" applyProtection="1">
      <alignment horizontal="center" vertical="center" wrapText="1"/>
    </xf>
    <xf numFmtId="164" fontId="35" fillId="27" borderId="28" xfId="4" applyNumberFormat="1" applyFont="1" applyFill="1" applyBorder="1" applyAlignment="1">
      <alignment horizontal="center" vertical="center" wrapText="1"/>
    </xf>
    <xf numFmtId="164" fontId="35" fillId="27" borderId="29" xfId="4" applyNumberFormat="1" applyFont="1" applyFill="1" applyBorder="1" applyAlignment="1">
      <alignment horizontal="center" vertical="center" wrapText="1"/>
    </xf>
    <xf numFmtId="0" fontId="35" fillId="28" borderId="30" xfId="4" applyFont="1" applyFill="1" applyBorder="1" applyAlignment="1">
      <alignment horizontal="center" vertical="center" wrapText="1"/>
    </xf>
    <xf numFmtId="0" fontId="35" fillId="28" borderId="9" xfId="4" applyFont="1" applyFill="1" applyBorder="1" applyAlignment="1">
      <alignment horizontal="center" vertical="center" wrapText="1"/>
    </xf>
    <xf numFmtId="0" fontId="33" fillId="26" borderId="28" xfId="4" applyFont="1" applyFill="1" applyBorder="1" applyAlignment="1">
      <alignment horizontal="center" vertical="center" wrapText="1"/>
    </xf>
    <xf numFmtId="0" fontId="33" fillId="26" borderId="34" xfId="4" applyFont="1" applyFill="1" applyBorder="1" applyAlignment="1">
      <alignment horizontal="center" vertical="center" wrapText="1"/>
    </xf>
    <xf numFmtId="0" fontId="33" fillId="26" borderId="29" xfId="4" applyFont="1" applyFill="1" applyBorder="1" applyAlignment="1">
      <alignment horizontal="center" vertical="center" wrapText="1"/>
    </xf>
    <xf numFmtId="0" fontId="33" fillId="26" borderId="35" xfId="4" applyFont="1" applyFill="1" applyBorder="1" applyAlignment="1">
      <alignment horizontal="center" vertical="center" wrapText="1"/>
    </xf>
    <xf numFmtId="0" fontId="33" fillId="26" borderId="0" xfId="4" applyFont="1" applyFill="1" applyAlignment="1">
      <alignment horizontal="center" vertical="center" wrapText="1"/>
    </xf>
    <xf numFmtId="0" fontId="33" fillId="26" borderId="8" xfId="4" applyFont="1" applyFill="1" applyBorder="1" applyAlignment="1">
      <alignment horizontal="center" vertical="center" wrapText="1"/>
    </xf>
    <xf numFmtId="0" fontId="33" fillId="26" borderId="30" xfId="4" applyFont="1" applyFill="1" applyBorder="1" applyAlignment="1">
      <alignment horizontal="center" vertical="center" wrapText="1"/>
    </xf>
    <xf numFmtId="0" fontId="33" fillId="26" borderId="31" xfId="4" applyFont="1" applyFill="1" applyBorder="1" applyAlignment="1">
      <alignment horizontal="center" vertical="center" wrapText="1"/>
    </xf>
    <xf numFmtId="0" fontId="33" fillId="26" borderId="9" xfId="4" applyFont="1" applyFill="1" applyBorder="1" applyAlignment="1">
      <alignment horizontal="center" vertical="center" wrapText="1"/>
    </xf>
    <xf numFmtId="0" fontId="33" fillId="32" borderId="17" xfId="4" applyFont="1" applyFill="1" applyBorder="1" applyAlignment="1">
      <alignment horizontal="center" vertical="center" wrapText="1"/>
    </xf>
    <xf numFmtId="0" fontId="33" fillId="32" borderId="18" xfId="4" applyFont="1" applyFill="1" applyBorder="1" applyAlignment="1">
      <alignment horizontal="center" vertical="center" wrapText="1"/>
    </xf>
    <xf numFmtId="169" fontId="33" fillId="32" borderId="16" xfId="4" applyNumberFormat="1" applyFont="1" applyFill="1" applyBorder="1" applyAlignment="1">
      <alignment horizontal="center" vertical="center" wrapText="1"/>
    </xf>
    <xf numFmtId="0" fontId="33" fillId="0" borderId="17" xfId="4" applyFont="1" applyBorder="1" applyAlignment="1">
      <alignment horizontal="center" vertical="center" wrapText="1"/>
    </xf>
    <xf numFmtId="0" fontId="33" fillId="0" borderId="19" xfId="4" applyFont="1" applyBorder="1" applyAlignment="1">
      <alignment horizontal="center" vertical="center" wrapText="1"/>
    </xf>
    <xf numFmtId="164" fontId="35" fillId="30" borderId="17" xfId="8" applyNumberFormat="1" applyFont="1" applyFill="1" applyBorder="1" applyAlignment="1" applyProtection="1">
      <alignment horizontal="center" vertical="center" wrapText="1"/>
    </xf>
    <xf numFmtId="164" fontId="35" fillId="30" borderId="18" xfId="8" applyNumberFormat="1" applyFont="1" applyFill="1" applyBorder="1" applyAlignment="1" applyProtection="1">
      <alignment horizontal="center" vertical="center" wrapText="1"/>
    </xf>
    <xf numFmtId="0" fontId="35" fillId="28" borderId="16" xfId="4" applyFont="1" applyFill="1" applyBorder="1" applyAlignment="1">
      <alignment horizontal="center" vertical="center" wrapText="1"/>
    </xf>
    <xf numFmtId="169" fontId="35" fillId="28" borderId="16" xfId="4" applyNumberFormat="1" applyFont="1" applyFill="1" applyBorder="1" applyAlignment="1">
      <alignment horizontal="center" vertical="center" wrapText="1"/>
    </xf>
    <xf numFmtId="0" fontId="35" fillId="22" borderId="32" xfId="4" applyFont="1" applyFill="1" applyBorder="1" applyAlignment="1" applyProtection="1">
      <alignment horizontal="center" vertical="center" wrapText="1"/>
      <protection locked="0"/>
    </xf>
    <xf numFmtId="0" fontId="35" fillId="22" borderId="33" xfId="4" applyFont="1" applyFill="1" applyBorder="1" applyAlignment="1" applyProtection="1">
      <alignment horizontal="center" vertical="center" wrapText="1"/>
      <protection locked="0"/>
    </xf>
    <xf numFmtId="172" fontId="35" fillId="29" borderId="16" xfId="4" applyNumberFormat="1" applyFont="1" applyFill="1" applyBorder="1" applyAlignment="1" applyProtection="1">
      <alignment horizontal="center"/>
      <protection locked="0"/>
    </xf>
    <xf numFmtId="169" fontId="5" fillId="27" borderId="16" xfId="4" applyNumberFormat="1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/>
    </xf>
    <xf numFmtId="0" fontId="30" fillId="0" borderId="5" xfId="0" applyFont="1" applyBorder="1" applyAlignment="1">
      <alignment horizontal="left" vertical="top"/>
    </xf>
    <xf numFmtId="0" fontId="30" fillId="0" borderId="0" xfId="0" applyFont="1" applyAlignment="1">
      <alignment horizontal="left" vertical="top"/>
    </xf>
    <xf numFmtId="0" fontId="33" fillId="33" borderId="12" xfId="4" applyFont="1" applyFill="1" applyBorder="1" applyAlignment="1">
      <alignment horizontal="center" vertical="center" wrapText="1"/>
    </xf>
    <xf numFmtId="0" fontId="33" fillId="33" borderId="13" xfId="4" applyFont="1" applyFill="1" applyBorder="1" applyAlignment="1">
      <alignment horizontal="center" vertical="center" wrapText="1"/>
    </xf>
    <xf numFmtId="0" fontId="33" fillId="33" borderId="14" xfId="4" applyFont="1" applyFill="1" applyBorder="1" applyAlignment="1">
      <alignment horizontal="center" vertical="center" wrapText="1"/>
    </xf>
    <xf numFmtId="10" fontId="23" fillId="0" borderId="30" xfId="4" applyNumberFormat="1" applyFont="1" applyBorder="1" applyAlignment="1">
      <alignment horizontal="left" vertical="center"/>
    </xf>
    <xf numFmtId="10" fontId="23" fillId="0" borderId="9" xfId="4" applyNumberFormat="1" applyFont="1" applyBorder="1" applyAlignment="1">
      <alignment horizontal="left" vertical="center"/>
    </xf>
    <xf numFmtId="0" fontId="35" fillId="0" borderId="28" xfId="4" applyFont="1" applyBorder="1" applyAlignment="1">
      <alignment horizontal="left" vertical="center"/>
    </xf>
    <xf numFmtId="0" fontId="35" fillId="0" borderId="34" xfId="4" applyFont="1" applyBorder="1" applyAlignment="1">
      <alignment horizontal="left" vertical="center"/>
    </xf>
    <xf numFmtId="0" fontId="35" fillId="0" borderId="29" xfId="4" applyFont="1" applyBorder="1" applyAlignment="1">
      <alignment horizontal="left" vertical="center"/>
    </xf>
    <xf numFmtId="0" fontId="33" fillId="33" borderId="28" xfId="4" applyFont="1" applyFill="1" applyBorder="1" applyAlignment="1">
      <alignment horizontal="center" vertical="center" wrapText="1"/>
    </xf>
    <xf numFmtId="0" fontId="33" fillId="33" borderId="34" xfId="4" applyFont="1" applyFill="1" applyBorder="1" applyAlignment="1">
      <alignment horizontal="center" vertical="center" wrapText="1"/>
    </xf>
    <xf numFmtId="177" fontId="5" fillId="34" borderId="28" xfId="4" applyNumberFormat="1" applyFont="1" applyFill="1" applyBorder="1" applyAlignment="1">
      <alignment horizontal="center" vertical="center" wrapText="1"/>
    </xf>
    <xf numFmtId="177" fontId="5" fillId="34" borderId="29" xfId="4" applyNumberFormat="1" applyFont="1" applyFill="1" applyBorder="1" applyAlignment="1">
      <alignment horizontal="center" vertical="center" wrapText="1"/>
    </xf>
    <xf numFmtId="169" fontId="5" fillId="34" borderId="17" xfId="4" applyNumberFormat="1" applyFont="1" applyFill="1" applyBorder="1" applyAlignment="1">
      <alignment horizontal="center" vertical="center" wrapText="1"/>
    </xf>
    <xf numFmtId="169" fontId="5" fillId="34" borderId="19" xfId="4" applyNumberFormat="1" applyFont="1" applyFill="1" applyBorder="1" applyAlignment="1">
      <alignment horizontal="center" vertical="center" wrapText="1"/>
    </xf>
    <xf numFmtId="0" fontId="33" fillId="35" borderId="1" xfId="4" applyFont="1" applyFill="1" applyBorder="1" applyAlignment="1">
      <alignment horizontal="center" vertical="center" wrapText="1"/>
    </xf>
    <xf numFmtId="169" fontId="35" fillId="31" borderId="24" xfId="4" applyNumberFormat="1" applyFont="1" applyFill="1" applyBorder="1" applyAlignment="1">
      <alignment horizontal="center" vertical="center" wrapText="1"/>
    </xf>
    <xf numFmtId="169" fontId="35" fillId="31" borderId="25" xfId="4" applyNumberFormat="1" applyFont="1" applyFill="1" applyBorder="1" applyAlignment="1">
      <alignment horizontal="center" vertical="center" wrapText="1"/>
    </xf>
    <xf numFmtId="169" fontId="35" fillId="31" borderId="26" xfId="4" applyNumberFormat="1" applyFont="1" applyFill="1" applyBorder="1" applyAlignment="1">
      <alignment horizontal="center" vertical="center" wrapText="1"/>
    </xf>
    <xf numFmtId="169" fontId="35" fillId="31" borderId="5" xfId="4" applyNumberFormat="1" applyFont="1" applyFill="1" applyBorder="1" applyAlignment="1">
      <alignment horizontal="center" vertical="center" wrapText="1"/>
    </xf>
    <xf numFmtId="169" fontId="35" fillId="31" borderId="0" xfId="4" applyNumberFormat="1" applyFont="1" applyFill="1" applyAlignment="1">
      <alignment horizontal="center" vertical="center" wrapText="1"/>
    </xf>
    <xf numFmtId="169" fontId="35" fillId="31" borderId="15" xfId="4" applyNumberFormat="1" applyFont="1" applyFill="1" applyBorder="1" applyAlignment="1">
      <alignment horizontal="center" vertical="center" wrapText="1"/>
    </xf>
    <xf numFmtId="169" fontId="35" fillId="31" borderId="2" xfId="4" applyNumberFormat="1" applyFont="1" applyFill="1" applyBorder="1" applyAlignment="1">
      <alignment horizontal="center" vertical="center" wrapText="1"/>
    </xf>
    <xf numFmtId="169" fontId="35" fillId="31" borderId="3" xfId="4" applyNumberFormat="1" applyFont="1" applyFill="1" applyBorder="1" applyAlignment="1">
      <alignment horizontal="center" vertical="center" wrapText="1"/>
    </xf>
    <xf numFmtId="169" fontId="35" fillId="31" borderId="4" xfId="4" applyNumberFormat="1" applyFont="1" applyFill="1" applyBorder="1" applyAlignment="1">
      <alignment horizontal="center" vertical="center" wrapText="1"/>
    </xf>
    <xf numFmtId="0" fontId="35" fillId="0" borderId="1" xfId="4" applyFont="1" applyBorder="1" applyAlignment="1">
      <alignment horizontal="left" vertical="center" wrapText="1"/>
    </xf>
    <xf numFmtId="0" fontId="36" fillId="0" borderId="1" xfId="4" applyFont="1" applyBorder="1" applyAlignment="1">
      <alignment horizontal="left" vertical="center" wrapText="1"/>
    </xf>
    <xf numFmtId="169" fontId="35" fillId="27" borderId="28" xfId="4" applyNumberFormat="1" applyFont="1" applyFill="1" applyBorder="1" applyAlignment="1">
      <alignment horizontal="center" vertical="center" wrapText="1"/>
    </xf>
    <xf numFmtId="169" fontId="35" fillId="27" borderId="29" xfId="4" applyNumberFormat="1" applyFont="1" applyFill="1" applyBorder="1" applyAlignment="1">
      <alignment horizontal="center" vertical="center" wrapText="1"/>
    </xf>
    <xf numFmtId="169" fontId="35" fillId="27" borderId="30" xfId="4" applyNumberFormat="1" applyFont="1" applyFill="1" applyBorder="1" applyAlignment="1">
      <alignment horizontal="center" vertical="center" wrapText="1"/>
    </xf>
    <xf numFmtId="169" fontId="35" fillId="27" borderId="9" xfId="4" applyNumberFormat="1" applyFont="1" applyFill="1" applyBorder="1" applyAlignment="1">
      <alignment horizontal="center" vertical="center" wrapText="1"/>
    </xf>
    <xf numFmtId="0" fontId="35" fillId="11" borderId="28" xfId="4" applyFont="1" applyFill="1" applyBorder="1" applyAlignment="1">
      <alignment horizontal="left" vertical="center" wrapText="1"/>
    </xf>
    <xf numFmtId="0" fontId="35" fillId="11" borderId="29" xfId="4" applyFont="1" applyFill="1" applyBorder="1" applyAlignment="1">
      <alignment horizontal="left" vertical="center" wrapText="1"/>
    </xf>
    <xf numFmtId="0" fontId="35" fillId="11" borderId="30" xfId="4" applyFont="1" applyFill="1" applyBorder="1" applyAlignment="1">
      <alignment horizontal="left" vertical="center" wrapText="1"/>
    </xf>
    <xf numFmtId="0" fontId="35" fillId="11" borderId="9" xfId="4" applyFont="1" applyFill="1" applyBorder="1" applyAlignment="1">
      <alignment horizontal="left" vertical="center" wrapText="1"/>
    </xf>
    <xf numFmtId="169" fontId="35" fillId="27" borderId="16" xfId="4" applyNumberFormat="1" applyFont="1" applyFill="1" applyBorder="1" applyAlignment="1">
      <alignment horizontal="center" vertical="center" wrapText="1"/>
    </xf>
    <xf numFmtId="169" fontId="35" fillId="22" borderId="16" xfId="4" applyNumberFormat="1" applyFont="1" applyFill="1" applyBorder="1" applyAlignment="1" applyProtection="1">
      <alignment horizontal="center" vertical="center" wrapText="1"/>
      <protection locked="0"/>
    </xf>
    <xf numFmtId="0" fontId="35" fillId="11" borderId="28" xfId="4" applyFont="1" applyFill="1" applyBorder="1" applyAlignment="1">
      <alignment horizontal="left" vertical="center"/>
    </xf>
    <xf numFmtId="0" fontId="35" fillId="11" borderId="29" xfId="4" applyFont="1" applyFill="1" applyBorder="1" applyAlignment="1">
      <alignment horizontal="left" vertical="center"/>
    </xf>
    <xf numFmtId="0" fontId="35" fillId="11" borderId="30" xfId="4" applyFont="1" applyFill="1" applyBorder="1" applyAlignment="1">
      <alignment horizontal="left" vertical="center"/>
    </xf>
    <xf numFmtId="0" fontId="35" fillId="11" borderId="9" xfId="4" applyFont="1" applyFill="1" applyBorder="1" applyAlignment="1">
      <alignment horizontal="left" vertical="center"/>
    </xf>
    <xf numFmtId="0" fontId="35" fillId="0" borderId="30" xfId="4" applyFont="1" applyBorder="1" applyAlignment="1">
      <alignment horizontal="left" vertical="center"/>
    </xf>
    <xf numFmtId="0" fontId="35" fillId="0" borderId="9" xfId="4" applyFont="1" applyBorder="1" applyAlignment="1">
      <alignment horizontal="left" vertical="center"/>
    </xf>
    <xf numFmtId="169" fontId="35" fillId="22" borderId="28" xfId="4" applyNumberFormat="1" applyFont="1" applyFill="1" applyBorder="1" applyAlignment="1" applyProtection="1">
      <alignment horizontal="center" vertical="center" wrapText="1"/>
      <protection locked="0"/>
    </xf>
    <xf numFmtId="169" fontId="35" fillId="22" borderId="29" xfId="4" applyNumberFormat="1" applyFont="1" applyFill="1" applyBorder="1" applyAlignment="1" applyProtection="1">
      <alignment horizontal="center" vertical="center" wrapText="1"/>
      <protection locked="0"/>
    </xf>
    <xf numFmtId="169" fontId="35" fillId="22" borderId="30" xfId="4" applyNumberFormat="1" applyFont="1" applyFill="1" applyBorder="1" applyAlignment="1" applyProtection="1">
      <alignment horizontal="center" vertical="center" wrapText="1"/>
      <protection locked="0"/>
    </xf>
    <xf numFmtId="169" fontId="35" fillId="22" borderId="9" xfId="4" applyNumberFormat="1" applyFont="1" applyFill="1" applyBorder="1" applyAlignment="1" applyProtection="1">
      <alignment horizontal="center" vertical="center" wrapText="1"/>
      <protection locked="0"/>
    </xf>
    <xf numFmtId="0" fontId="35" fillId="38" borderId="17" xfId="4" applyFont="1" applyFill="1" applyBorder="1" applyAlignment="1">
      <alignment horizontal="left" vertical="center"/>
    </xf>
    <xf numFmtId="0" fontId="35" fillId="38" borderId="19" xfId="4" applyFont="1" applyFill="1" applyBorder="1" applyAlignment="1">
      <alignment horizontal="left" vertical="center"/>
    </xf>
    <xf numFmtId="172" fontId="35" fillId="27" borderId="16" xfId="4" applyNumberFormat="1" applyFont="1" applyFill="1" applyBorder="1" applyAlignment="1">
      <alignment horizontal="center" vertical="center" wrapText="1"/>
    </xf>
    <xf numFmtId="0" fontId="35" fillId="0" borderId="17" xfId="4" applyFont="1" applyBorder="1" applyAlignment="1">
      <alignment horizontal="left" vertical="center" wrapText="1"/>
    </xf>
    <xf numFmtId="0" fontId="35" fillId="0" borderId="18" xfId="4" applyFont="1" applyBorder="1" applyAlignment="1">
      <alignment horizontal="left" vertical="center" wrapText="1"/>
    </xf>
    <xf numFmtId="0" fontId="35" fillId="0" borderId="19" xfId="4" applyFont="1" applyBorder="1" applyAlignment="1">
      <alignment horizontal="left" vertical="center" wrapText="1"/>
    </xf>
    <xf numFmtId="169" fontId="10" fillId="22" borderId="17" xfId="4" applyNumberFormat="1" applyFont="1" applyFill="1" applyBorder="1" applyAlignment="1" applyProtection="1">
      <alignment horizontal="center" vertical="center" wrapText="1"/>
      <protection locked="0"/>
    </xf>
    <xf numFmtId="169" fontId="10" fillId="22" borderId="19" xfId="4" applyNumberFormat="1" applyFont="1" applyFill="1" applyBorder="1" applyAlignment="1" applyProtection="1">
      <alignment horizontal="center" vertical="center" wrapText="1"/>
      <protection locked="0"/>
    </xf>
    <xf numFmtId="0" fontId="35" fillId="0" borderId="17" xfId="4" applyFont="1" applyBorder="1" applyAlignment="1">
      <alignment horizontal="left" vertical="center"/>
    </xf>
    <xf numFmtId="0" fontId="35" fillId="0" borderId="18" xfId="4" applyFont="1" applyBorder="1" applyAlignment="1">
      <alignment horizontal="left" vertical="center"/>
    </xf>
    <xf numFmtId="0" fontId="35" fillId="0" borderId="19" xfId="4" applyFont="1" applyBorder="1" applyAlignment="1">
      <alignment horizontal="left" vertical="center"/>
    </xf>
    <xf numFmtId="169" fontId="10" fillId="22" borderId="16" xfId="4" applyNumberFormat="1" applyFont="1" applyFill="1" applyBorder="1" applyAlignment="1" applyProtection="1">
      <alignment horizontal="center" vertical="center" wrapText="1"/>
      <protection locked="0"/>
    </xf>
    <xf numFmtId="0" fontId="35" fillId="28" borderId="31" xfId="4" applyFont="1" applyFill="1" applyBorder="1" applyAlignment="1">
      <alignment horizontal="center" vertical="center" wrapText="1"/>
    </xf>
    <xf numFmtId="0" fontId="35" fillId="0" borderId="27" xfId="4" applyFont="1" applyBorder="1" applyAlignment="1">
      <alignment horizontal="center" vertical="center" wrapText="1"/>
    </xf>
    <xf numFmtId="169" fontId="10" fillId="27" borderId="37" xfId="6" applyFont="1" applyFill="1" applyBorder="1" applyAlignment="1" applyProtection="1">
      <alignment horizontal="center" vertical="center" wrapText="1"/>
    </xf>
    <xf numFmtId="0" fontId="35" fillId="0" borderId="16" xfId="4" applyFont="1" applyBorder="1" applyAlignment="1">
      <alignment horizontal="center" vertical="center" wrapText="1"/>
    </xf>
    <xf numFmtId="0" fontId="35" fillId="0" borderId="17" xfId="4" applyFont="1" applyBorder="1" applyAlignment="1">
      <alignment horizontal="center" vertical="center" wrapText="1"/>
    </xf>
    <xf numFmtId="0" fontId="35" fillId="0" borderId="18" xfId="4" applyFont="1" applyBorder="1" applyAlignment="1">
      <alignment horizontal="center" vertical="center" wrapText="1"/>
    </xf>
    <xf numFmtId="0" fontId="35" fillId="0" borderId="19" xfId="4" applyFont="1" applyBorder="1" applyAlignment="1">
      <alignment horizontal="center" vertical="center" wrapText="1"/>
    </xf>
    <xf numFmtId="3" fontId="5" fillId="27" borderId="28" xfId="5" applyNumberFormat="1" applyFont="1" applyFill="1" applyBorder="1" applyAlignment="1" applyProtection="1">
      <alignment horizontal="center" vertical="center" wrapText="1"/>
    </xf>
    <xf numFmtId="3" fontId="5" fillId="27" borderId="29" xfId="5" applyNumberFormat="1" applyFont="1" applyFill="1" applyBorder="1" applyAlignment="1" applyProtection="1">
      <alignment horizontal="center" vertical="center" wrapText="1"/>
    </xf>
    <xf numFmtId="169" fontId="5" fillId="22" borderId="18" xfId="6" applyFont="1" applyFill="1" applyBorder="1" applyAlignment="1" applyProtection="1">
      <alignment horizontal="center" vertical="center" wrapText="1"/>
      <protection locked="0"/>
    </xf>
    <xf numFmtId="0" fontId="30" fillId="13" borderId="5" xfId="0" applyFont="1" applyFill="1" applyBorder="1" applyAlignment="1">
      <alignment horizontal="center"/>
    </xf>
    <xf numFmtId="0" fontId="30" fillId="13" borderId="0" xfId="0" applyFont="1" applyFill="1" applyAlignment="1">
      <alignment horizontal="center"/>
    </xf>
    <xf numFmtId="169" fontId="35" fillId="22" borderId="17" xfId="4" applyNumberFormat="1" applyFont="1" applyFill="1" applyBorder="1" applyAlignment="1" applyProtection="1">
      <alignment horizontal="center" vertical="center" wrapText="1"/>
      <protection locked="0"/>
    </xf>
    <xf numFmtId="169" fontId="35" fillId="22" borderId="19" xfId="4" applyNumberFormat="1" applyFont="1" applyFill="1" applyBorder="1" applyAlignment="1" applyProtection="1">
      <alignment horizontal="center" vertical="center" wrapText="1"/>
      <protection locked="0"/>
    </xf>
    <xf numFmtId="0" fontId="36" fillId="0" borderId="18" xfId="4" applyFont="1" applyBorder="1" applyAlignment="1">
      <alignment horizontal="center" vertical="center" wrapText="1"/>
    </xf>
    <xf numFmtId="0" fontId="36" fillId="0" borderId="19" xfId="4" applyFont="1" applyBorder="1" applyAlignment="1">
      <alignment horizontal="center" vertical="center" wrapText="1"/>
    </xf>
    <xf numFmtId="0" fontId="35" fillId="22" borderId="16" xfId="4" applyFont="1" applyFill="1" applyBorder="1" applyAlignment="1" applyProtection="1">
      <alignment horizontal="center" vertical="center" wrapText="1"/>
      <protection locked="0"/>
    </xf>
    <xf numFmtId="0" fontId="42" fillId="0" borderId="3" xfId="0" applyFont="1" applyBorder="1" applyAlignment="1">
      <alignment horizontal="center" wrapText="1"/>
    </xf>
    <xf numFmtId="0" fontId="40" fillId="26" borderId="1" xfId="4" applyFont="1" applyFill="1" applyBorder="1" applyAlignment="1">
      <alignment horizontal="center" vertical="center" wrapText="1"/>
    </xf>
    <xf numFmtId="0" fontId="40" fillId="26" borderId="12" xfId="4" applyFont="1" applyFill="1" applyBorder="1" applyAlignment="1">
      <alignment horizontal="center" vertical="center" wrapText="1"/>
    </xf>
    <xf numFmtId="0" fontId="40" fillId="26" borderId="13" xfId="4" applyFont="1" applyFill="1" applyBorder="1" applyAlignment="1">
      <alignment horizontal="center" vertical="center" wrapText="1"/>
    </xf>
    <xf numFmtId="0" fontId="40" fillId="26" borderId="14" xfId="4" applyFont="1" applyFill="1" applyBorder="1" applyAlignment="1">
      <alignment horizontal="center" vertical="center" wrapText="1"/>
    </xf>
    <xf numFmtId="0" fontId="40" fillId="26" borderId="24" xfId="4" applyFont="1" applyFill="1" applyBorder="1" applyAlignment="1">
      <alignment horizontal="center" vertical="center" wrapText="1"/>
    </xf>
    <xf numFmtId="0" fontId="40" fillId="26" borderId="25" xfId="4" applyFont="1" applyFill="1" applyBorder="1" applyAlignment="1">
      <alignment horizontal="center" vertical="center" wrapText="1"/>
    </xf>
    <xf numFmtId="0" fontId="40" fillId="26" borderId="26" xfId="4" applyFont="1" applyFill="1" applyBorder="1" applyAlignment="1">
      <alignment horizontal="center" vertical="center" wrapText="1"/>
    </xf>
    <xf numFmtId="0" fontId="40" fillId="26" borderId="5" xfId="4" applyFont="1" applyFill="1" applyBorder="1" applyAlignment="1">
      <alignment horizontal="center" vertical="center" wrapText="1"/>
    </xf>
    <xf numFmtId="0" fontId="40" fillId="26" borderId="0" xfId="4" applyFont="1" applyFill="1" applyAlignment="1">
      <alignment horizontal="center" vertical="center" wrapText="1"/>
    </xf>
    <xf numFmtId="0" fontId="40" fillId="26" borderId="15" xfId="4" applyFont="1" applyFill="1" applyBorder="1" applyAlignment="1">
      <alignment horizontal="center" vertical="center" wrapText="1"/>
    </xf>
    <xf numFmtId="0" fontId="40" fillId="26" borderId="2" xfId="4" applyFont="1" applyFill="1" applyBorder="1" applyAlignment="1">
      <alignment horizontal="center" vertical="center" wrapText="1"/>
    </xf>
    <xf numFmtId="0" fontId="40" fillId="26" borderId="3" xfId="4" applyFont="1" applyFill="1" applyBorder="1" applyAlignment="1">
      <alignment horizontal="center" vertical="center" wrapText="1"/>
    </xf>
    <xf numFmtId="0" fontId="40" fillId="26" borderId="4" xfId="4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4" fontId="7" fillId="7" borderId="1" xfId="0" applyNumberFormat="1" applyFont="1" applyFill="1" applyBorder="1" applyAlignment="1" applyProtection="1">
      <alignment horizontal="left" vertical="center"/>
      <protection locked="0"/>
    </xf>
    <xf numFmtId="0" fontId="7" fillId="6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9" borderId="1" xfId="0" applyFont="1" applyFill="1" applyBorder="1" applyAlignment="1">
      <alignment horizontal="center" vertical="center"/>
    </xf>
    <xf numFmtId="0" fontId="12" fillId="22" borderId="24" xfId="0" applyFont="1" applyFill="1" applyBorder="1" applyAlignment="1">
      <alignment horizontal="center" vertical="center"/>
    </xf>
    <xf numFmtId="0" fontId="12" fillId="22" borderId="25" xfId="0" applyFont="1" applyFill="1" applyBorder="1" applyAlignment="1">
      <alignment horizontal="center" vertical="center"/>
    </xf>
    <xf numFmtId="0" fontId="12" fillId="22" borderId="26" xfId="0" applyFont="1" applyFill="1" applyBorder="1" applyAlignment="1">
      <alignment horizontal="center" vertical="center"/>
    </xf>
    <xf numFmtId="0" fontId="12" fillId="22" borderId="2" xfId="0" applyFont="1" applyFill="1" applyBorder="1" applyAlignment="1">
      <alignment horizontal="center" vertical="center"/>
    </xf>
    <xf numFmtId="0" fontId="12" fillId="22" borderId="3" xfId="0" applyFont="1" applyFill="1" applyBorder="1" applyAlignment="1">
      <alignment horizontal="center" vertical="center"/>
    </xf>
    <xf numFmtId="0" fontId="12" fillId="22" borderId="4" xfId="0" applyFont="1" applyFill="1" applyBorder="1" applyAlignment="1">
      <alignment horizontal="center" vertical="center"/>
    </xf>
    <xf numFmtId="165" fontId="9" fillId="11" borderId="0" xfId="0" applyNumberFormat="1" applyFont="1" applyFill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5" fontId="38" fillId="22" borderId="1" xfId="0" applyNumberFormat="1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 applyProtection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10" borderId="10" xfId="0" applyNumberFormat="1" applyFont="1" applyFill="1" applyBorder="1" applyAlignment="1">
      <alignment horizontal="center" vertical="center"/>
    </xf>
    <xf numFmtId="164" fontId="7" fillId="10" borderId="11" xfId="0" applyNumberFormat="1" applyFont="1" applyFill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7" fillId="1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8" fillId="22" borderId="24" xfId="0" applyFont="1" applyFill="1" applyBorder="1" applyAlignment="1">
      <alignment horizontal="left" vertical="center" wrapText="1"/>
    </xf>
    <xf numFmtId="0" fontId="38" fillId="22" borderId="25" xfId="0" applyFont="1" applyFill="1" applyBorder="1" applyAlignment="1">
      <alignment horizontal="left" vertical="center" wrapText="1"/>
    </xf>
    <xf numFmtId="0" fontId="38" fillId="22" borderId="26" xfId="0" applyFont="1" applyFill="1" applyBorder="1" applyAlignment="1">
      <alignment horizontal="left" vertical="center" wrapText="1"/>
    </xf>
    <xf numFmtId="0" fontId="38" fillId="22" borderId="5" xfId="0" applyFont="1" applyFill="1" applyBorder="1" applyAlignment="1">
      <alignment horizontal="left" vertical="center" wrapText="1"/>
    </xf>
    <xf numFmtId="0" fontId="38" fillId="22" borderId="0" xfId="0" applyFont="1" applyFill="1" applyAlignment="1">
      <alignment horizontal="left" vertical="center" wrapText="1"/>
    </xf>
    <xf numFmtId="0" fontId="38" fillId="22" borderId="15" xfId="0" applyFont="1" applyFill="1" applyBorder="1" applyAlignment="1">
      <alignment horizontal="left" vertical="center" wrapText="1"/>
    </xf>
    <xf numFmtId="0" fontId="38" fillId="22" borderId="2" xfId="0" applyFont="1" applyFill="1" applyBorder="1" applyAlignment="1">
      <alignment horizontal="left" vertical="center" wrapText="1"/>
    </xf>
    <xf numFmtId="0" fontId="38" fillId="22" borderId="3" xfId="0" applyFont="1" applyFill="1" applyBorder="1" applyAlignment="1">
      <alignment horizontal="left" vertical="center" wrapText="1"/>
    </xf>
    <xf numFmtId="0" fontId="38" fillId="22" borderId="4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 wrapText="1"/>
    </xf>
    <xf numFmtId="166" fontId="7" fillId="10" borderId="1" xfId="0" applyNumberFormat="1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/>
    </xf>
    <xf numFmtId="10" fontId="8" fillId="23" borderId="1" xfId="0" applyNumberFormat="1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0" fontId="7" fillId="23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9" fillId="11" borderId="24" xfId="0" applyFont="1" applyFill="1" applyBorder="1" applyAlignment="1">
      <alignment horizontal="left" vertical="center" wrapText="1"/>
    </xf>
    <xf numFmtId="0" fontId="9" fillId="11" borderId="25" xfId="0" applyFont="1" applyFill="1" applyBorder="1" applyAlignment="1">
      <alignment horizontal="left" vertical="center" wrapText="1"/>
    </xf>
    <xf numFmtId="0" fontId="9" fillId="11" borderId="26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left" vertical="center" wrapText="1"/>
    </xf>
    <xf numFmtId="10" fontId="7" fillId="7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20" fillId="11" borderId="24" xfId="0" applyFont="1" applyFill="1" applyBorder="1" applyAlignment="1">
      <alignment vertical="center" wrapText="1"/>
    </xf>
    <xf numFmtId="0" fontId="20" fillId="11" borderId="25" xfId="0" applyFont="1" applyFill="1" applyBorder="1" applyAlignment="1">
      <alignment vertical="center" wrapText="1"/>
    </xf>
    <xf numFmtId="0" fontId="20" fillId="11" borderId="26" xfId="0" applyFont="1" applyFill="1" applyBorder="1" applyAlignment="1">
      <alignment vertical="center" wrapText="1"/>
    </xf>
    <xf numFmtId="0" fontId="20" fillId="11" borderId="2" xfId="0" applyFont="1" applyFill="1" applyBorder="1" applyAlignment="1">
      <alignment vertical="center" wrapText="1"/>
    </xf>
    <xf numFmtId="0" fontId="20" fillId="11" borderId="3" xfId="0" applyFont="1" applyFill="1" applyBorder="1" applyAlignment="1">
      <alignment vertical="center" wrapText="1"/>
    </xf>
    <xf numFmtId="0" fontId="20" fillId="11" borderId="4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7" fillId="10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 applyProtection="1">
      <alignment horizontal="center" vertical="center"/>
      <protection locked="0"/>
    </xf>
    <xf numFmtId="0" fontId="11" fillId="16" borderId="1" xfId="0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 applyProtection="1">
      <alignment horizontal="center" vertical="center"/>
      <protection locked="0"/>
    </xf>
    <xf numFmtId="0" fontId="8" fillId="15" borderId="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3" fillId="16" borderId="16" xfId="0" applyNumberFormat="1" applyFont="1" applyFill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70" fontId="7" fillId="7" borderId="1" xfId="1" applyNumberFormat="1" applyFont="1" applyFill="1" applyBorder="1" applyAlignment="1" applyProtection="1">
      <alignment horizontal="center" vertical="center"/>
      <protection locked="0"/>
    </xf>
    <xf numFmtId="1" fontId="13" fillId="7" borderId="6" xfId="0" applyNumberFormat="1" applyFont="1" applyFill="1" applyBorder="1" applyAlignment="1" applyProtection="1">
      <alignment horizontal="center" vertical="center"/>
      <protection locked="0"/>
    </xf>
    <xf numFmtId="1" fontId="13" fillId="7" borderId="7" xfId="0" applyNumberFormat="1" applyFont="1" applyFill="1" applyBorder="1" applyAlignment="1" applyProtection="1">
      <alignment horizontal="center" vertical="center"/>
      <protection locked="0"/>
    </xf>
    <xf numFmtId="0" fontId="8" fillId="18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/>
    </xf>
    <xf numFmtId="0" fontId="11" fillId="1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7" fillId="7" borderId="1" xfId="0" applyNumberFormat="1" applyFont="1" applyFill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4" fillId="22" borderId="24" xfId="0" applyFont="1" applyFill="1" applyBorder="1" applyAlignment="1">
      <alignment horizontal="left" vertical="center" wrapText="1"/>
    </xf>
    <xf numFmtId="0" fontId="9" fillId="22" borderId="25" xfId="0" applyFont="1" applyFill="1" applyBorder="1" applyAlignment="1">
      <alignment horizontal="left" vertical="center" wrapText="1"/>
    </xf>
    <xf numFmtId="0" fontId="9" fillId="22" borderId="26" xfId="0" applyFont="1" applyFill="1" applyBorder="1" applyAlignment="1">
      <alignment horizontal="left" vertical="center" wrapText="1"/>
    </xf>
    <xf numFmtId="0" fontId="9" fillId="22" borderId="2" xfId="0" applyFont="1" applyFill="1" applyBorder="1" applyAlignment="1">
      <alignment horizontal="left" vertical="center" wrapText="1"/>
    </xf>
    <xf numFmtId="0" fontId="9" fillId="22" borderId="3" xfId="0" applyFont="1" applyFill="1" applyBorder="1" applyAlignment="1">
      <alignment horizontal="left" vertical="center" wrapText="1"/>
    </xf>
    <xf numFmtId="0" fontId="9" fillId="22" borderId="4" xfId="0" applyFont="1" applyFill="1" applyBorder="1" applyAlignment="1">
      <alignment horizontal="left" vertical="center" wrapText="1"/>
    </xf>
    <xf numFmtId="0" fontId="8" fillId="17" borderId="1" xfId="0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/>
    </xf>
    <xf numFmtId="10" fontId="7" fillId="14" borderId="1" xfId="0" applyNumberFormat="1" applyFont="1" applyFill="1" applyBorder="1" applyAlignment="1">
      <alignment horizontal="center" vertical="center"/>
    </xf>
    <xf numFmtId="10" fontId="4" fillId="9" borderId="1" xfId="0" applyNumberFormat="1" applyFont="1" applyFill="1" applyBorder="1" applyAlignment="1">
      <alignment horizontal="center" vertical="center"/>
    </xf>
    <xf numFmtId="0" fontId="15" fillId="2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0" fontId="7" fillId="7" borderId="12" xfId="0" applyFont="1" applyFill="1" applyBorder="1" applyAlignment="1" applyProtection="1">
      <alignment vertical="center"/>
      <protection locked="0"/>
    </xf>
    <xf numFmtId="0" fontId="7" fillId="7" borderId="13" xfId="0" applyFont="1" applyFill="1" applyBorder="1" applyAlignment="1" applyProtection="1">
      <alignment vertical="center"/>
      <protection locked="0"/>
    </xf>
    <xf numFmtId="0" fontId="7" fillId="7" borderId="14" xfId="0" applyFont="1" applyFill="1" applyBorder="1" applyAlignment="1" applyProtection="1">
      <alignment vertical="center"/>
      <protection locked="0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8" fontId="7" fillId="22" borderId="12" xfId="0" applyNumberFormat="1" applyFont="1" applyFill="1" applyBorder="1" applyAlignment="1">
      <alignment horizontal="center" vertical="center"/>
    </xf>
    <xf numFmtId="0" fontId="7" fillId="22" borderId="13" xfId="0" applyFont="1" applyFill="1" applyBorder="1" applyAlignment="1">
      <alignment horizontal="center" vertical="center"/>
    </xf>
    <xf numFmtId="0" fontId="7" fillId="22" borderId="14" xfId="0" applyFont="1" applyFill="1" applyBorder="1" applyAlignment="1">
      <alignment horizontal="center" vertical="center"/>
    </xf>
    <xf numFmtId="0" fontId="4" fillId="22" borderId="25" xfId="0" applyFont="1" applyFill="1" applyBorder="1" applyAlignment="1">
      <alignment horizontal="left" vertical="center" wrapText="1"/>
    </xf>
    <xf numFmtId="0" fontId="4" fillId="22" borderId="26" xfId="0" applyFont="1" applyFill="1" applyBorder="1" applyAlignment="1">
      <alignment horizontal="left" vertical="center" wrapText="1"/>
    </xf>
    <xf numFmtId="0" fontId="4" fillId="22" borderId="5" xfId="0" applyFont="1" applyFill="1" applyBorder="1" applyAlignment="1">
      <alignment horizontal="left" vertical="center" wrapText="1"/>
    </xf>
    <xf numFmtId="0" fontId="4" fillId="22" borderId="0" xfId="0" applyFont="1" applyFill="1" applyAlignment="1">
      <alignment horizontal="left" vertical="center" wrapText="1"/>
    </xf>
    <xf numFmtId="0" fontId="4" fillId="22" borderId="15" xfId="0" applyFont="1" applyFill="1" applyBorder="1" applyAlignment="1">
      <alignment horizontal="left" vertical="center" wrapText="1"/>
    </xf>
    <xf numFmtId="165" fontId="38" fillId="22" borderId="24" xfId="0" applyNumberFormat="1" applyFont="1" applyFill="1" applyBorder="1" applyAlignment="1">
      <alignment horizontal="left" vertical="center" wrapText="1"/>
    </xf>
    <xf numFmtId="165" fontId="38" fillId="22" borderId="25" xfId="0" applyNumberFormat="1" applyFont="1" applyFill="1" applyBorder="1" applyAlignment="1">
      <alignment horizontal="left" vertical="center" wrapText="1"/>
    </xf>
    <xf numFmtId="165" fontId="38" fillId="22" borderId="26" xfId="0" applyNumberFormat="1" applyFont="1" applyFill="1" applyBorder="1" applyAlignment="1">
      <alignment horizontal="left" vertical="center" wrapText="1"/>
    </xf>
    <xf numFmtId="165" fontId="38" fillId="22" borderId="5" xfId="0" applyNumberFormat="1" applyFont="1" applyFill="1" applyBorder="1" applyAlignment="1">
      <alignment horizontal="left" vertical="center" wrapText="1"/>
    </xf>
    <xf numFmtId="165" fontId="38" fillId="22" borderId="0" xfId="0" applyNumberFormat="1" applyFont="1" applyFill="1" applyAlignment="1">
      <alignment horizontal="left" vertical="center" wrapText="1"/>
    </xf>
    <xf numFmtId="165" fontId="38" fillId="22" borderId="15" xfId="0" applyNumberFormat="1" applyFont="1" applyFill="1" applyBorder="1" applyAlignment="1">
      <alignment horizontal="left" vertical="center" wrapText="1"/>
    </xf>
    <xf numFmtId="165" fontId="38" fillId="22" borderId="2" xfId="0" applyNumberFormat="1" applyFont="1" applyFill="1" applyBorder="1" applyAlignment="1">
      <alignment horizontal="left" vertical="center" wrapText="1"/>
    </xf>
    <xf numFmtId="165" fontId="38" fillId="22" borderId="3" xfId="0" applyNumberFormat="1" applyFont="1" applyFill="1" applyBorder="1" applyAlignment="1">
      <alignment horizontal="left" vertical="center" wrapText="1"/>
    </xf>
    <xf numFmtId="165" fontId="38" fillId="22" borderId="4" xfId="0" applyNumberFormat="1" applyFont="1" applyFill="1" applyBorder="1" applyAlignment="1">
      <alignment horizontal="left" vertical="center" wrapText="1"/>
    </xf>
    <xf numFmtId="44" fontId="25" fillId="22" borderId="48" xfId="1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</cellXfs>
  <cellStyles count="10">
    <cellStyle name="Excel Built-in Normal" xfId="4" xr:uid="{00000000-0005-0000-0000-000000000000}"/>
    <cellStyle name="Moeda" xfId="1" builtinId="4"/>
    <cellStyle name="Moeda 2" xfId="8" xr:uid="{00000000-0005-0000-0000-000002000000}"/>
    <cellStyle name="Moeda 5" xfId="6" xr:uid="{00000000-0005-0000-0000-000003000000}"/>
    <cellStyle name="Normal" xfId="0" builtinId="0"/>
    <cellStyle name="Porcentagem" xfId="3" builtinId="5"/>
    <cellStyle name="Porcentagem 3" xfId="9" xr:uid="{00000000-0005-0000-0000-000006000000}"/>
    <cellStyle name="Porcentagem 6" xfId="7" xr:uid="{00000000-0005-0000-0000-000007000000}"/>
    <cellStyle name="Texto Explicativo 2" xfId="2" xr:uid="{00000000-0005-0000-0000-000008000000}"/>
    <cellStyle name="Vírgula 6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icitacoes%20e%20Contratacoes\Pregao%20Eletronico\2020\PA%202019-3214%20-%20Limpeza%20Sede%20e%20Subse&#231;&#245;es\Anexo%20IV%20-%20Planilhas%20de%20Custos%20e%20Forma&#231;&#227;o%20de%20Pre&#231;os%20-%20Ap&#243;s%20NA\Planilha%20materiais%20todas%20unidades%20corrig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M18"/>
  <sheetViews>
    <sheetView tabSelected="1" view="pageBreakPreview" zoomScale="90" zoomScaleNormal="100" zoomScaleSheetLayoutView="90" workbookViewId="0">
      <selection activeCell="I18" sqref="A3:I18"/>
    </sheetView>
  </sheetViews>
  <sheetFormatPr defaultColWidth="9.1796875" defaultRowHeight="24.65" customHeight="1" x14ac:dyDescent="0.3"/>
  <cols>
    <col min="1" max="1" width="6.26953125" style="9" customWidth="1"/>
    <col min="2" max="2" width="25.54296875" style="9" customWidth="1"/>
    <col min="3" max="3" width="8.54296875" style="9" hidden="1" customWidth="1"/>
    <col min="4" max="4" width="15" style="9" customWidth="1"/>
    <col min="5" max="5" width="20.7265625" style="9" hidden="1" customWidth="1"/>
    <col min="6" max="6" width="12.81640625" style="9" customWidth="1"/>
    <col min="7" max="8" width="15.7265625" style="9" customWidth="1"/>
    <col min="9" max="9" width="17" style="9" customWidth="1"/>
    <col min="10" max="10" width="9.1796875" style="9"/>
    <col min="11" max="11" width="9.1796875" style="142" hidden="1" customWidth="1"/>
    <col min="12" max="12" width="3.1796875" style="142" hidden="1" customWidth="1"/>
    <col min="13" max="13" width="4.1796875" style="9" customWidth="1"/>
    <col min="14" max="14" width="15.453125" style="9" customWidth="1"/>
    <col min="15" max="15" width="7.1796875" style="9" customWidth="1"/>
    <col min="16" max="16384" width="9.1796875" style="9"/>
  </cols>
  <sheetData>
    <row r="1" spans="1:13" ht="24.65" customHeight="1" thickBot="1" x14ac:dyDescent="0.35">
      <c r="A1" s="200" t="s">
        <v>0</v>
      </c>
      <c r="B1" s="201"/>
      <c r="C1" s="201"/>
      <c r="D1" s="201"/>
      <c r="E1" s="201"/>
      <c r="F1" s="201"/>
      <c r="G1" s="201"/>
      <c r="H1" s="201"/>
      <c r="I1" s="202"/>
    </row>
    <row r="2" spans="1:13" ht="13" customHeight="1" thickBot="1" x14ac:dyDescent="0.35"/>
    <row r="3" spans="1:13" ht="15" customHeight="1" x14ac:dyDescent="0.3">
      <c r="A3" s="203" t="s">
        <v>1</v>
      </c>
      <c r="B3" s="204"/>
      <c r="C3" s="204"/>
      <c r="D3" s="204"/>
      <c r="E3" s="204"/>
      <c r="F3" s="204"/>
      <c r="G3" s="204"/>
      <c r="H3" s="204"/>
      <c r="I3" s="205"/>
    </row>
    <row r="4" spans="1:13" ht="24.65" customHeight="1" x14ac:dyDescent="0.3">
      <c r="A4" s="189" t="s">
        <v>2</v>
      </c>
      <c r="B4" s="184" t="s">
        <v>3</v>
      </c>
      <c r="C4" s="184" t="s">
        <v>4</v>
      </c>
      <c r="D4" s="184" t="s">
        <v>344</v>
      </c>
      <c r="E4" s="184" t="s">
        <v>5</v>
      </c>
      <c r="F4" s="184" t="s">
        <v>6</v>
      </c>
      <c r="G4" s="184" t="s">
        <v>359</v>
      </c>
      <c r="H4" s="185" t="s">
        <v>360</v>
      </c>
      <c r="I4" s="190" t="s">
        <v>361</v>
      </c>
    </row>
    <row r="5" spans="1:13" ht="24.65" customHeight="1" x14ac:dyDescent="0.3">
      <c r="A5" s="191">
        <v>1</v>
      </c>
      <c r="B5" s="186" t="s">
        <v>7</v>
      </c>
      <c r="C5" s="187">
        <v>4014</v>
      </c>
      <c r="D5" s="187" t="s">
        <v>345</v>
      </c>
      <c r="E5" s="187" t="s">
        <v>8</v>
      </c>
      <c r="F5" s="187">
        <v>38</v>
      </c>
      <c r="G5" s="188">
        <f>VLOOKUP('QUADRO GERAL'!B5,ValorUnitarioDiversos,3,FALSE)</f>
        <v>3387.47</v>
      </c>
      <c r="H5" s="188">
        <f>ROUND(G5*F5,2)</f>
        <v>128723.86</v>
      </c>
      <c r="I5" s="192">
        <f t="shared" ref="I5:I15" si="0">ROUND(H5*$L$5,2)</f>
        <v>3861715.8</v>
      </c>
      <c r="K5" s="142">
        <v>12</v>
      </c>
      <c r="L5" s="142">
        <v>30</v>
      </c>
    </row>
    <row r="6" spans="1:13" ht="24.65" customHeight="1" x14ac:dyDescent="0.3">
      <c r="A6" s="191">
        <v>2</v>
      </c>
      <c r="B6" s="186" t="s">
        <v>9</v>
      </c>
      <c r="C6" s="187">
        <v>4014</v>
      </c>
      <c r="D6" s="187" t="s">
        <v>345</v>
      </c>
      <c r="E6" s="187" t="s">
        <v>8</v>
      </c>
      <c r="F6" s="187">
        <v>19</v>
      </c>
      <c r="G6" s="188">
        <f>VLOOKUP('QUADRO GERAL'!B6,ValorUnitarioDiversos,3,FALSE)</f>
        <v>4333.75</v>
      </c>
      <c r="H6" s="188">
        <f t="shared" ref="H6:H17" si="1">ROUND(G6*F6,2)</f>
        <v>82341.25</v>
      </c>
      <c r="I6" s="192">
        <f t="shared" si="0"/>
        <v>2470237.5</v>
      </c>
      <c r="K6" s="142">
        <v>12</v>
      </c>
    </row>
    <row r="7" spans="1:13" ht="24.65" customHeight="1" x14ac:dyDescent="0.3">
      <c r="A7" s="191">
        <v>3</v>
      </c>
      <c r="B7" s="186" t="s">
        <v>10</v>
      </c>
      <c r="C7" s="187"/>
      <c r="D7" s="187" t="s">
        <v>345</v>
      </c>
      <c r="E7" s="187" t="s">
        <v>8</v>
      </c>
      <c r="F7" s="187">
        <v>4</v>
      </c>
      <c r="G7" s="188">
        <f>VLOOKUP('QUADRO GERAL'!B7,ValorUnitarioDiversos,3,FALSE)</f>
        <v>6670.2</v>
      </c>
      <c r="H7" s="188">
        <f t="shared" si="1"/>
        <v>26680.799999999999</v>
      </c>
      <c r="I7" s="192">
        <f t="shared" si="0"/>
        <v>800424</v>
      </c>
    </row>
    <row r="8" spans="1:13" ht="24.65" customHeight="1" thickBot="1" x14ac:dyDescent="0.35">
      <c r="A8" s="503">
        <v>4</v>
      </c>
      <c r="B8" s="186" t="s">
        <v>11</v>
      </c>
      <c r="C8" s="187">
        <v>4014</v>
      </c>
      <c r="D8" s="187" t="s">
        <v>8</v>
      </c>
      <c r="E8" s="196">
        <v>1</v>
      </c>
      <c r="F8" s="187">
        <v>1</v>
      </c>
      <c r="G8" s="188">
        <f>VLOOKUP('QUADRO GERAL'!B8,ValorUnitarioDiversos,3,FALSE)</f>
        <v>5283.71773746503</v>
      </c>
      <c r="H8" s="188">
        <f t="shared" si="1"/>
        <v>5283.72</v>
      </c>
      <c r="I8" s="192">
        <f t="shared" si="0"/>
        <v>158511.6</v>
      </c>
    </row>
    <row r="9" spans="1:13" ht="24.65" customHeight="1" x14ac:dyDescent="0.3">
      <c r="A9" s="503">
        <v>5</v>
      </c>
      <c r="B9" s="186" t="s">
        <v>12</v>
      </c>
      <c r="C9" s="187">
        <v>4014</v>
      </c>
      <c r="D9" s="187" t="s">
        <v>345</v>
      </c>
      <c r="E9" s="502" t="s">
        <v>8</v>
      </c>
      <c r="F9" s="187">
        <v>1</v>
      </c>
      <c r="G9" s="188">
        <f>VLOOKUP('QUADRO GERAL'!B9,ValorUnitarioDiversos,3,FALSE)</f>
        <v>9570.36</v>
      </c>
      <c r="H9" s="188">
        <f t="shared" si="1"/>
        <v>9570.36</v>
      </c>
      <c r="I9" s="192">
        <f t="shared" si="0"/>
        <v>287110.8</v>
      </c>
    </row>
    <row r="10" spans="1:13" ht="24.65" customHeight="1" x14ac:dyDescent="0.3">
      <c r="A10" s="191">
        <v>6</v>
      </c>
      <c r="B10" s="186" t="s">
        <v>13</v>
      </c>
      <c r="C10" s="187">
        <v>4014</v>
      </c>
      <c r="D10" s="187" t="s">
        <v>345</v>
      </c>
      <c r="E10" s="187" t="s">
        <v>8</v>
      </c>
      <c r="F10" s="187">
        <v>1</v>
      </c>
      <c r="G10" s="188">
        <f>VLOOKUP('QUADRO GERAL'!B10,ValorUnitarioDiversos,3,FALSE)</f>
        <v>6367.13</v>
      </c>
      <c r="H10" s="188">
        <f t="shared" si="1"/>
        <v>6367.13</v>
      </c>
      <c r="I10" s="192">
        <f t="shared" si="0"/>
        <v>191013.9</v>
      </c>
      <c r="K10" s="142">
        <v>12</v>
      </c>
    </row>
    <row r="11" spans="1:13" ht="24.65" customHeight="1" x14ac:dyDescent="0.3">
      <c r="A11" s="191">
        <v>7</v>
      </c>
      <c r="B11" s="186" t="s">
        <v>14</v>
      </c>
      <c r="C11" s="187"/>
      <c r="D11" s="187" t="s">
        <v>345</v>
      </c>
      <c r="E11" s="187" t="s">
        <v>15</v>
      </c>
      <c r="F11" s="187">
        <v>2</v>
      </c>
      <c r="G11" s="188">
        <f>VLOOKUP('QUADRO GERAL'!B11,ValorUnitarioDiversos,3,FALSE)</f>
        <v>2062</v>
      </c>
      <c r="H11" s="188">
        <f t="shared" si="1"/>
        <v>4124</v>
      </c>
      <c r="I11" s="192">
        <f t="shared" si="0"/>
        <v>123720</v>
      </c>
      <c r="K11" s="142">
        <v>12</v>
      </c>
    </row>
    <row r="12" spans="1:13" ht="24.65" customHeight="1" x14ac:dyDescent="0.3">
      <c r="A12" s="191">
        <v>8</v>
      </c>
      <c r="B12" s="186" t="s">
        <v>331</v>
      </c>
      <c r="C12" s="187">
        <v>15008</v>
      </c>
      <c r="D12" s="187" t="s">
        <v>345</v>
      </c>
      <c r="E12" s="187" t="s">
        <v>16</v>
      </c>
      <c r="F12" s="187">
        <v>11</v>
      </c>
      <c r="G12" s="188">
        <f>ROUND('Motoristas MOD-SEDE'!K175,2)</f>
        <v>7406.21</v>
      </c>
      <c r="H12" s="188">
        <f t="shared" si="1"/>
        <v>81468.31</v>
      </c>
      <c r="I12" s="192">
        <f t="shared" si="0"/>
        <v>2444049.2999999998</v>
      </c>
    </row>
    <row r="13" spans="1:13" ht="24.65" customHeight="1" x14ac:dyDescent="0.3">
      <c r="A13" s="191">
        <v>9</v>
      </c>
      <c r="B13" s="186" t="s">
        <v>17</v>
      </c>
      <c r="C13" s="187"/>
      <c r="D13" s="187" t="s">
        <v>345</v>
      </c>
      <c r="E13" s="187" t="s">
        <v>16</v>
      </c>
      <c r="F13" s="187">
        <v>2</v>
      </c>
      <c r="G13" s="188">
        <f>ROUND('Operador de Frota'!K166,2)</f>
        <v>6084.65</v>
      </c>
      <c r="H13" s="188">
        <f t="shared" si="1"/>
        <v>12169.3</v>
      </c>
      <c r="I13" s="192">
        <f t="shared" si="0"/>
        <v>365079</v>
      </c>
    </row>
    <row r="14" spans="1:13" ht="24.65" customHeight="1" x14ac:dyDescent="0.3">
      <c r="A14" s="191">
        <v>10</v>
      </c>
      <c r="B14" s="186" t="s">
        <v>334</v>
      </c>
      <c r="C14" s="187"/>
      <c r="D14" s="187" t="s">
        <v>345</v>
      </c>
      <c r="E14" s="187" t="s">
        <v>335</v>
      </c>
      <c r="F14" s="187">
        <v>24</v>
      </c>
      <c r="G14" s="188">
        <f>ROUND('LOCAÇÃO-DIÁRIA-ESTACIONAMENTO'!C22,2)</f>
        <v>546.6</v>
      </c>
      <c r="H14" s="188">
        <f t="shared" si="1"/>
        <v>13118.4</v>
      </c>
      <c r="I14" s="192">
        <f t="shared" si="0"/>
        <v>393552</v>
      </c>
      <c r="J14" s="194"/>
      <c r="M14" s="147"/>
    </row>
    <row r="15" spans="1:13" ht="24.65" customHeight="1" x14ac:dyDescent="0.3">
      <c r="A15" s="191">
        <v>11</v>
      </c>
      <c r="B15" s="186" t="s">
        <v>18</v>
      </c>
      <c r="C15" s="187"/>
      <c r="D15" s="187" t="s">
        <v>345</v>
      </c>
      <c r="E15" s="187" t="s">
        <v>19</v>
      </c>
      <c r="F15" s="187">
        <v>1</v>
      </c>
      <c r="G15" s="188">
        <f>VLOOKUP('QUADRO GERAL'!B15,ValorUnitarioDiversos,3,FALSE)</f>
        <v>16896.14</v>
      </c>
      <c r="H15" s="188">
        <f t="shared" si="1"/>
        <v>16896.14</v>
      </c>
      <c r="I15" s="192">
        <f t="shared" si="0"/>
        <v>506884.2</v>
      </c>
    </row>
    <row r="16" spans="1:13" ht="24.65" customHeight="1" x14ac:dyDescent="0.3">
      <c r="A16" s="191">
        <v>12</v>
      </c>
      <c r="B16" s="186" t="s">
        <v>20</v>
      </c>
      <c r="C16" s="187"/>
      <c r="D16" s="187" t="s">
        <v>345</v>
      </c>
      <c r="E16" s="187" t="s">
        <v>21</v>
      </c>
      <c r="F16" s="187">
        <v>1</v>
      </c>
      <c r="G16" s="188">
        <f>VLOOKUP('QUADRO GERAL'!B16,ValorUnitarioDiversos,3,FALSE)</f>
        <v>14408.85</v>
      </c>
      <c r="H16" s="188">
        <f t="shared" si="1"/>
        <v>14408.85</v>
      </c>
      <c r="I16" s="192">
        <f>H16</f>
        <v>14408.85</v>
      </c>
    </row>
    <row r="17" spans="1:9" ht="24.65" customHeight="1" x14ac:dyDescent="0.3">
      <c r="A17" s="191">
        <v>13</v>
      </c>
      <c r="B17" s="186" t="s">
        <v>337</v>
      </c>
      <c r="C17" s="187"/>
      <c r="D17" s="187" t="s">
        <v>345</v>
      </c>
      <c r="E17" s="187" t="s">
        <v>336</v>
      </c>
      <c r="F17" s="501">
        <v>7</v>
      </c>
      <c r="G17" s="188">
        <f>VLOOKUP('QUADRO GERAL'!B17,ValorUnitarioDiversos,3,FALSE)</f>
        <v>275.63</v>
      </c>
      <c r="H17" s="188">
        <f t="shared" si="1"/>
        <v>1929.41</v>
      </c>
      <c r="I17" s="192">
        <f t="shared" ref="I17" si="2">ROUND(H17*$L$5,2)</f>
        <v>57882.3</v>
      </c>
    </row>
    <row r="18" spans="1:9" ht="15.5" customHeight="1" x14ac:dyDescent="0.3">
      <c r="A18" s="197" t="s">
        <v>362</v>
      </c>
      <c r="B18" s="198"/>
      <c r="C18" s="198"/>
      <c r="D18" s="198"/>
      <c r="E18" s="198"/>
      <c r="F18" s="198"/>
      <c r="G18" s="198"/>
      <c r="H18" s="199"/>
      <c r="I18" s="193">
        <f>SUM(I5:I17)</f>
        <v>11674589.249999998</v>
      </c>
    </row>
  </sheetData>
  <autoFilter ref="A4:I18" xr:uid="{00000000-0001-0000-0000-000000000000}"/>
  <mergeCells count="3">
    <mergeCell ref="A18:H18"/>
    <mergeCell ref="A1:I1"/>
    <mergeCell ref="A3:I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13A91-A87B-4F7F-94E9-DAB4206BFD3B}">
  <dimension ref="B1:G26"/>
  <sheetViews>
    <sheetView showGridLines="0" topLeftCell="A8" workbookViewId="0">
      <selection activeCell="I11" sqref="I11"/>
    </sheetView>
  </sheetViews>
  <sheetFormatPr defaultRowHeight="14.5" x14ac:dyDescent="0.35"/>
  <cols>
    <col min="2" max="2" width="46" customWidth="1"/>
    <col min="3" max="3" width="15.453125" customWidth="1"/>
    <col min="4" max="4" width="12.54296875" customWidth="1"/>
    <col min="5" max="5" width="13.26953125" bestFit="1" customWidth="1"/>
    <col min="7" max="7" width="11.54296875" bestFit="1" customWidth="1"/>
  </cols>
  <sheetData>
    <row r="1" spans="2:7" ht="15" thickBot="1" x14ac:dyDescent="0.4">
      <c r="B1" s="207"/>
      <c r="C1" s="207"/>
    </row>
    <row r="2" spans="2:7" ht="27" customHeight="1" x14ac:dyDescent="0.35">
      <c r="B2" s="175" t="s">
        <v>350</v>
      </c>
      <c r="C2" s="176" t="s">
        <v>351</v>
      </c>
      <c r="D2" s="177" t="s">
        <v>353</v>
      </c>
    </row>
    <row r="3" spans="2:7" x14ac:dyDescent="0.35">
      <c r="B3" s="178" t="s">
        <v>7</v>
      </c>
      <c r="C3" s="173" t="s">
        <v>352</v>
      </c>
      <c r="D3" s="179">
        <f>ROUND('ITENS 1 a 6 - VEÍCULOS'!D44,2)</f>
        <v>3387.47</v>
      </c>
    </row>
    <row r="4" spans="2:7" x14ac:dyDescent="0.35">
      <c r="B4" s="178" t="s">
        <v>9</v>
      </c>
      <c r="C4" s="173" t="s">
        <v>352</v>
      </c>
      <c r="D4" s="179">
        <f>ROUND('ITENS 1 a 6 - VEÍCULOS'!F44,2)</f>
        <v>4333.75</v>
      </c>
    </row>
    <row r="5" spans="2:7" x14ac:dyDescent="0.35">
      <c r="B5" s="178" t="s">
        <v>10</v>
      </c>
      <c r="C5" s="173" t="s">
        <v>352</v>
      </c>
      <c r="D5" s="179">
        <f>ROUND('ITENS 1 a 6 - VEÍCULOS'!H44,2)</f>
        <v>6670.2</v>
      </c>
    </row>
    <row r="6" spans="2:7" x14ac:dyDescent="0.35">
      <c r="B6" s="178" t="s">
        <v>11</v>
      </c>
      <c r="C6" s="173" t="s">
        <v>352</v>
      </c>
      <c r="D6" s="179">
        <f>'ITENS 1 a 6 - VEÍCULOS'!J44</f>
        <v>5283.71773746503</v>
      </c>
    </row>
    <row r="7" spans="2:7" x14ac:dyDescent="0.35">
      <c r="B7" s="178" t="s">
        <v>12</v>
      </c>
      <c r="C7" s="173" t="s">
        <v>352</v>
      </c>
      <c r="D7" s="179">
        <f>ROUND('ITENS 1 a 6 - VEÍCULOS'!L44,2)</f>
        <v>9570.36</v>
      </c>
    </row>
    <row r="8" spans="2:7" x14ac:dyDescent="0.35">
      <c r="B8" s="178" t="s">
        <v>13</v>
      </c>
      <c r="C8" s="173" t="s">
        <v>352</v>
      </c>
      <c r="D8" s="179">
        <f>ROUND('ITENS 1 a 6 - VEÍCULOS'!N44,2)</f>
        <v>6367.13</v>
      </c>
    </row>
    <row r="9" spans="2:7" x14ac:dyDescent="0.35">
      <c r="B9" s="178" t="s">
        <v>14</v>
      </c>
      <c r="C9" s="173" t="s">
        <v>354</v>
      </c>
      <c r="D9" s="179">
        <v>2062</v>
      </c>
    </row>
    <row r="10" spans="2:7" x14ac:dyDescent="0.35">
      <c r="B10" s="178" t="s">
        <v>18</v>
      </c>
      <c r="C10" s="173" t="s">
        <v>355</v>
      </c>
      <c r="D10" s="179">
        <f>ROUND(((17876.21+14900)/2)*1.031,2)</f>
        <v>16896.14</v>
      </c>
    </row>
    <row r="11" spans="2:7" ht="26.5" x14ac:dyDescent="0.35">
      <c r="B11" s="180" t="s">
        <v>20</v>
      </c>
      <c r="C11" s="174" t="s">
        <v>356</v>
      </c>
      <c r="D11" s="181">
        <f>ROUND(((15451.21+(6250+6250))/2)*1.031,2)</f>
        <v>14408.85</v>
      </c>
    </row>
    <row r="12" spans="2:7" ht="15" thickBot="1" x14ac:dyDescent="0.4">
      <c r="B12" s="182" t="s">
        <v>337</v>
      </c>
      <c r="C12" s="183" t="s">
        <v>357</v>
      </c>
      <c r="D12" s="500">
        <v>275.63</v>
      </c>
    </row>
    <row r="13" spans="2:7" ht="15" thickBot="1" x14ac:dyDescent="0.4"/>
    <row r="14" spans="2:7" x14ac:dyDescent="0.35">
      <c r="B14" s="208" t="s">
        <v>325</v>
      </c>
      <c r="C14" s="209"/>
      <c r="D14" s="209"/>
      <c r="E14" s="210"/>
    </row>
    <row r="15" spans="2:7" ht="29" x14ac:dyDescent="0.35">
      <c r="B15" s="152" t="s">
        <v>326</v>
      </c>
      <c r="C15" s="148" t="s">
        <v>315</v>
      </c>
      <c r="D15" s="158" t="s">
        <v>327</v>
      </c>
      <c r="E15" s="159" t="s">
        <v>330</v>
      </c>
      <c r="G15" s="150"/>
    </row>
    <row r="16" spans="2:7" x14ac:dyDescent="0.35">
      <c r="B16" s="153" t="s">
        <v>328</v>
      </c>
      <c r="C16" s="149">
        <v>49</v>
      </c>
      <c r="D16" s="165">
        <v>415.81</v>
      </c>
      <c r="E16" s="155">
        <f>D16*C16</f>
        <v>20374.689999999999</v>
      </c>
    </row>
    <row r="17" spans="2:5" x14ac:dyDescent="0.35">
      <c r="B17" s="153" t="s">
        <v>329</v>
      </c>
      <c r="C17" s="149">
        <f>C16*2</f>
        <v>98</v>
      </c>
      <c r="D17" s="165">
        <v>38.950000000000003</v>
      </c>
      <c r="E17" s="155">
        <f t="shared" ref="E17:E18" si="0">D17*C17</f>
        <v>3817.1000000000004</v>
      </c>
    </row>
    <row r="18" spans="2:5" ht="29" x14ac:dyDescent="0.35">
      <c r="B18" s="154" t="s">
        <v>332</v>
      </c>
      <c r="C18" s="160">
        <v>10</v>
      </c>
      <c r="D18" s="161">
        <v>259.14</v>
      </c>
      <c r="E18" s="162">
        <f t="shared" si="0"/>
        <v>2591.3999999999996</v>
      </c>
    </row>
    <row r="19" spans="2:5" hidden="1" x14ac:dyDescent="0.35">
      <c r="B19" s="211"/>
      <c r="C19" s="212"/>
      <c r="D19" s="213"/>
      <c r="E19" s="156"/>
    </row>
    <row r="20" spans="2:5" ht="15" thickBot="1" x14ac:dyDescent="0.4">
      <c r="B20" s="214" t="s">
        <v>347</v>
      </c>
      <c r="C20" s="215"/>
      <c r="D20" s="215"/>
      <c r="E20" s="157">
        <f>SUM(E16:E19)</f>
        <v>26783.190000000002</v>
      </c>
    </row>
    <row r="21" spans="2:5" x14ac:dyDescent="0.35">
      <c r="B21" s="216" t="s">
        <v>348</v>
      </c>
      <c r="C21" s="172" t="s">
        <v>346</v>
      </c>
      <c r="E21" s="171"/>
    </row>
    <row r="22" spans="2:5" x14ac:dyDescent="0.35">
      <c r="B22" s="216"/>
      <c r="C22" s="195">
        <f>ROUND(E20/C16,2)</f>
        <v>546.6</v>
      </c>
      <c r="E22" s="170"/>
    </row>
    <row r="23" spans="2:5" x14ac:dyDescent="0.35">
      <c r="B23" s="151" t="s">
        <v>333</v>
      </c>
    </row>
    <row r="24" spans="2:5" x14ac:dyDescent="0.35">
      <c r="B24" s="151" t="s">
        <v>349</v>
      </c>
    </row>
    <row r="25" spans="2:5" x14ac:dyDescent="0.35">
      <c r="B25" s="151"/>
    </row>
    <row r="26" spans="2:5" x14ac:dyDescent="0.35">
      <c r="B26" s="206" t="s">
        <v>358</v>
      </c>
      <c r="C26" s="206"/>
      <c r="D26" s="206"/>
      <c r="E26" s="206"/>
    </row>
  </sheetData>
  <mergeCells count="6">
    <mergeCell ref="B26:E26"/>
    <mergeCell ref="B1:C1"/>
    <mergeCell ref="B14:E14"/>
    <mergeCell ref="B19:D19"/>
    <mergeCell ref="B20:D20"/>
    <mergeCell ref="B21:B22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O66"/>
  <sheetViews>
    <sheetView showGridLines="0" view="pageBreakPreview" topLeftCell="C36" zoomScaleNormal="100" zoomScaleSheetLayoutView="100" workbookViewId="0">
      <selection activeCell="M54" sqref="M54"/>
    </sheetView>
  </sheetViews>
  <sheetFormatPr defaultColWidth="9.1796875" defaultRowHeight="14.5" x14ac:dyDescent="0.35"/>
  <cols>
    <col min="1" max="1" width="26.7265625" style="10" customWidth="1"/>
    <col min="2" max="2" width="16.453125" style="10" customWidth="1"/>
    <col min="3" max="3" width="17.26953125" style="10" customWidth="1"/>
    <col min="4" max="4" width="19.453125" style="10" customWidth="1"/>
    <col min="5" max="5" width="9.7265625" style="10" bestFit="1" customWidth="1"/>
    <col min="6" max="6" width="11.54296875" style="10" bestFit="1" customWidth="1"/>
    <col min="7" max="7" width="9.81640625" style="10" customWidth="1"/>
    <col min="8" max="8" width="15.54296875" style="10" customWidth="1"/>
    <col min="9" max="9" width="9.81640625" style="10" customWidth="1"/>
    <col min="10" max="10" width="11.54296875" style="10" bestFit="1" customWidth="1"/>
    <col min="11" max="11" width="9.81640625" style="10" customWidth="1"/>
    <col min="12" max="12" width="14.453125" style="10" bestFit="1" customWidth="1"/>
    <col min="13" max="13" width="9.7265625" style="10" bestFit="1" customWidth="1"/>
    <col min="14" max="14" width="13.26953125" style="10" bestFit="1" customWidth="1"/>
    <col min="15" max="15" width="9.7265625" style="10" bestFit="1" customWidth="1"/>
    <col min="16" max="16384" width="9.1796875" style="10"/>
  </cols>
  <sheetData>
    <row r="1" spans="1:15" x14ac:dyDescent="0.35">
      <c r="A1" s="329" t="s">
        <v>22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</row>
    <row r="2" spans="1:15" x14ac:dyDescent="0.35">
      <c r="A2" s="329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</row>
    <row r="3" spans="1:15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5" ht="15" customHeight="1" x14ac:dyDescent="0.35">
      <c r="A4" s="235" t="s">
        <v>23</v>
      </c>
      <c r="B4" s="236"/>
      <c r="C4" s="237"/>
      <c r="D4" s="235" t="s">
        <v>24</v>
      </c>
      <c r="E4" s="237"/>
      <c r="F4" s="235" t="s">
        <v>25</v>
      </c>
      <c r="G4" s="237"/>
      <c r="H4" s="235" t="s">
        <v>26</v>
      </c>
      <c r="I4" s="237"/>
      <c r="J4" s="235" t="s">
        <v>27</v>
      </c>
      <c r="K4" s="237"/>
      <c r="L4" s="235" t="s">
        <v>28</v>
      </c>
      <c r="M4" s="237"/>
      <c r="N4" s="235" t="s">
        <v>29</v>
      </c>
      <c r="O4" s="237"/>
    </row>
    <row r="5" spans="1:15" ht="15" customHeight="1" x14ac:dyDescent="0.35">
      <c r="A5" s="238"/>
      <c r="B5" s="239"/>
      <c r="C5" s="240"/>
      <c r="D5" s="238"/>
      <c r="E5" s="240"/>
      <c r="F5" s="238"/>
      <c r="G5" s="240"/>
      <c r="H5" s="238"/>
      <c r="I5" s="240"/>
      <c r="J5" s="238"/>
      <c r="K5" s="240"/>
      <c r="L5" s="238"/>
      <c r="M5" s="240"/>
      <c r="N5" s="238"/>
      <c r="O5" s="240"/>
    </row>
    <row r="6" spans="1:15" x14ac:dyDescent="0.35">
      <c r="A6" s="241"/>
      <c r="B6" s="242"/>
      <c r="C6" s="243"/>
      <c r="D6" s="241"/>
      <c r="E6" s="243"/>
      <c r="F6" s="241"/>
      <c r="G6" s="243"/>
      <c r="H6" s="241"/>
      <c r="I6" s="243"/>
      <c r="J6" s="241"/>
      <c r="K6" s="243"/>
      <c r="L6" s="241"/>
      <c r="M6" s="243"/>
      <c r="N6" s="241"/>
      <c r="O6" s="243"/>
    </row>
    <row r="7" spans="1:15" ht="27.65" customHeight="1" x14ac:dyDescent="0.35">
      <c r="A7" s="217" t="s">
        <v>30</v>
      </c>
      <c r="B7" s="220"/>
      <c r="C7" s="218"/>
      <c r="D7" s="217" t="s">
        <v>31</v>
      </c>
      <c r="E7" s="218"/>
      <c r="F7" s="217" t="s">
        <v>32</v>
      </c>
      <c r="G7" s="218"/>
      <c r="H7" s="217" t="s">
        <v>33</v>
      </c>
      <c r="I7" s="218"/>
      <c r="J7" s="217" t="s">
        <v>34</v>
      </c>
      <c r="K7" s="218"/>
      <c r="L7" s="217" t="s">
        <v>35</v>
      </c>
      <c r="M7" s="218"/>
      <c r="N7" s="217" t="s">
        <v>36</v>
      </c>
      <c r="O7" s="218"/>
    </row>
    <row r="8" spans="1:15" ht="28" customHeight="1" x14ac:dyDescent="0.35">
      <c r="A8" s="217" t="s">
        <v>37</v>
      </c>
      <c r="B8" s="220"/>
      <c r="C8" s="218"/>
      <c r="D8" s="217" t="s">
        <v>38</v>
      </c>
      <c r="E8" s="218"/>
      <c r="F8" s="217" t="s">
        <v>39</v>
      </c>
      <c r="G8" s="218"/>
      <c r="H8" s="217" t="s">
        <v>40</v>
      </c>
      <c r="I8" s="218"/>
      <c r="J8" s="217" t="s">
        <v>41</v>
      </c>
      <c r="K8" s="218"/>
      <c r="L8" s="217" t="s">
        <v>42</v>
      </c>
      <c r="M8" s="218"/>
      <c r="N8" s="217" t="s">
        <v>43</v>
      </c>
      <c r="O8" s="218"/>
    </row>
    <row r="9" spans="1:15" ht="18.649999999999999" customHeight="1" x14ac:dyDescent="0.35">
      <c r="A9" s="217" t="s">
        <v>44</v>
      </c>
      <c r="B9" s="220"/>
      <c r="C9" s="218"/>
      <c r="D9" s="217" t="s">
        <v>45</v>
      </c>
      <c r="E9" s="218"/>
      <c r="F9" s="217" t="s">
        <v>46</v>
      </c>
      <c r="G9" s="218"/>
      <c r="H9" s="217" t="s">
        <v>47</v>
      </c>
      <c r="I9" s="218"/>
      <c r="J9" s="217" t="s">
        <v>48</v>
      </c>
      <c r="K9" s="218"/>
      <c r="L9" s="217" t="s">
        <v>49</v>
      </c>
      <c r="M9" s="218"/>
      <c r="N9" s="217" t="s">
        <v>50</v>
      </c>
      <c r="O9" s="218"/>
    </row>
    <row r="10" spans="1:15" x14ac:dyDescent="0.35">
      <c r="A10" s="323" t="s">
        <v>51</v>
      </c>
      <c r="B10" s="324"/>
      <c r="C10" s="325"/>
      <c r="D10" s="326">
        <v>1700</v>
      </c>
      <c r="E10" s="327"/>
      <c r="F10" s="226">
        <v>1700</v>
      </c>
      <c r="G10" s="227"/>
      <c r="H10" s="226">
        <v>1700</v>
      </c>
      <c r="I10" s="227"/>
      <c r="J10" s="226">
        <v>1700</v>
      </c>
      <c r="K10" s="227"/>
      <c r="L10" s="226">
        <v>1700</v>
      </c>
      <c r="M10" s="227"/>
      <c r="N10" s="226">
        <v>900</v>
      </c>
      <c r="O10" s="227"/>
    </row>
    <row r="11" spans="1:15" x14ac:dyDescent="0.35">
      <c r="A11" s="322" t="s">
        <v>52</v>
      </c>
      <c r="B11" s="322"/>
      <c r="C11" s="323"/>
      <c r="D11" s="114">
        <v>107545</v>
      </c>
      <c r="E11" s="115"/>
      <c r="F11" s="328">
        <v>125650</v>
      </c>
      <c r="G11" s="229"/>
      <c r="H11" s="228">
        <v>243789</v>
      </c>
      <c r="I11" s="229"/>
      <c r="J11" s="228">
        <v>141854</v>
      </c>
      <c r="K11" s="229"/>
      <c r="L11" s="228">
        <v>344552</v>
      </c>
      <c r="M11" s="229"/>
      <c r="N11" s="228">
        <v>211854</v>
      </c>
      <c r="O11" s="229"/>
    </row>
    <row r="12" spans="1:15" x14ac:dyDescent="0.35">
      <c r="A12" s="320" t="s">
        <v>53</v>
      </c>
      <c r="B12" s="320"/>
      <c r="C12" s="320"/>
      <c r="D12" s="321">
        <f>D11-D13</f>
        <v>83040.220969136455</v>
      </c>
      <c r="E12" s="321"/>
      <c r="F12" s="230">
        <f>F11-F13</f>
        <v>89059.989475653958</v>
      </c>
      <c r="G12" s="230"/>
      <c r="H12" s="230">
        <f>H11-H13</f>
        <v>187649.63446935831</v>
      </c>
      <c r="I12" s="230"/>
      <c r="J12" s="230">
        <f>J11-J13</f>
        <v>98179.351858945854</v>
      </c>
      <c r="K12" s="230"/>
      <c r="L12" s="230">
        <f>L11-L13</f>
        <v>260451.46921830776</v>
      </c>
      <c r="M12" s="230"/>
      <c r="N12" s="230">
        <f>N11-N13</f>
        <v>162188.35515170722</v>
      </c>
      <c r="O12" s="230"/>
    </row>
    <row r="13" spans="1:15" ht="22.5" customHeight="1" x14ac:dyDescent="0.35">
      <c r="A13" s="322" t="s">
        <v>54</v>
      </c>
      <c r="B13" s="322"/>
      <c r="C13" s="17" t="s">
        <v>55</v>
      </c>
      <c r="D13" s="231">
        <f>D11*D14</f>
        <v>24504.779030863552</v>
      </c>
      <c r="E13" s="232"/>
      <c r="F13" s="231">
        <f>F11*F14</f>
        <v>36590.010524346042</v>
      </c>
      <c r="G13" s="232"/>
      <c r="H13" s="231">
        <f>H11*H14</f>
        <v>56139.365530641706</v>
      </c>
      <c r="I13" s="232"/>
      <c r="J13" s="231">
        <f>J11*J14</f>
        <v>43674.648141054153</v>
      </c>
      <c r="K13" s="232"/>
      <c r="L13" s="231">
        <f>L11*L14</f>
        <v>84100.530781692258</v>
      </c>
      <c r="M13" s="232"/>
      <c r="N13" s="231">
        <f>N11*N14</f>
        <v>49665.644848292788</v>
      </c>
      <c r="O13" s="232"/>
    </row>
    <row r="14" spans="1:15" x14ac:dyDescent="0.35">
      <c r="A14" s="322"/>
      <c r="B14" s="322"/>
      <c r="C14" s="98" t="s">
        <v>56</v>
      </c>
      <c r="D14" s="102">
        <f>((1-(59665.79/82119.5))/36)*30</f>
        <v>0.22785605124239669</v>
      </c>
      <c r="E14" s="100"/>
      <c r="F14" s="101">
        <f>((1-(94446.8/145179.25))/36)*30</f>
        <v>0.29120581396216511</v>
      </c>
      <c r="G14" s="99"/>
      <c r="H14" s="101">
        <f>((1-(114318/157970.71))/36)*30</f>
        <v>0.23027850120654217</v>
      </c>
      <c r="I14" s="99"/>
      <c r="J14" s="101">
        <f>((1-(97804.62/155112.82))/36)*30</f>
        <v>0.30788450196014322</v>
      </c>
      <c r="K14" s="99"/>
      <c r="L14" s="101">
        <f>((1-(172843.17/244440.86))/36)*30</f>
        <v>0.24408661328824752</v>
      </c>
      <c r="M14" s="99"/>
      <c r="N14" s="101">
        <f>((1-(164524.43/228925.86))/36)*30</f>
        <v>0.23443335905053853</v>
      </c>
      <c r="O14" s="99"/>
    </row>
    <row r="15" spans="1:15" x14ac:dyDescent="0.35">
      <c r="A15" s="233" t="s">
        <v>57</v>
      </c>
      <c r="B15" s="319"/>
      <c r="C15" s="319"/>
      <c r="D15" s="233" t="s">
        <v>58</v>
      </c>
      <c r="E15" s="234"/>
      <c r="F15" s="233" t="s">
        <v>58</v>
      </c>
      <c r="G15" s="234"/>
      <c r="H15" s="233" t="s">
        <v>58</v>
      </c>
      <c r="I15" s="234"/>
      <c r="J15" s="233" t="s">
        <v>58</v>
      </c>
      <c r="K15" s="234"/>
      <c r="L15" s="233" t="s">
        <v>58</v>
      </c>
      <c r="M15" s="234"/>
      <c r="N15" s="233" t="s">
        <v>58</v>
      </c>
      <c r="O15" s="234"/>
    </row>
    <row r="16" spans="1:15" x14ac:dyDescent="0.35">
      <c r="A16" s="315" t="s">
        <v>59</v>
      </c>
      <c r="B16" s="316"/>
      <c r="C16" s="317"/>
      <c r="D16" s="296">
        <f>D13/30</f>
        <v>816.82596769545171</v>
      </c>
      <c r="E16" s="296"/>
      <c r="F16" s="296">
        <f t="shared" ref="F16:H16" si="0">F13/30</f>
        <v>1219.6670174782014</v>
      </c>
      <c r="G16" s="296"/>
      <c r="H16" s="296">
        <f t="shared" si="0"/>
        <v>1871.3121843547235</v>
      </c>
      <c r="I16" s="296"/>
      <c r="J16" s="296">
        <f t="shared" ref="J16" si="1">J13/30</f>
        <v>1455.8216047018052</v>
      </c>
      <c r="K16" s="296"/>
      <c r="L16" s="296">
        <f t="shared" ref="L16" si="2">L13/30</f>
        <v>2803.3510260564085</v>
      </c>
      <c r="M16" s="296"/>
      <c r="N16" s="296">
        <f t="shared" ref="N16" si="3">N13/30</f>
        <v>1655.5214949430929</v>
      </c>
      <c r="O16" s="296"/>
    </row>
    <row r="17" spans="1:15" x14ac:dyDescent="0.35">
      <c r="A17" s="310" t="s">
        <v>60</v>
      </c>
      <c r="B17" s="311"/>
      <c r="C17" s="312"/>
      <c r="D17" s="313">
        <f>(D11*(0.02/(1-((1+0.02)^-30))))/13.75</f>
        <v>349.22733767592888</v>
      </c>
      <c r="E17" s="314"/>
      <c r="F17" s="313">
        <f>(F11*(0.02/(1-((1+0.02)^-30))))/13.75</f>
        <v>408.01910808480602</v>
      </c>
      <c r="G17" s="314"/>
      <c r="H17" s="313">
        <f>(H11*(0.02/(1-((1+0.02)^-30))))/13.75</f>
        <v>791.64799316264839</v>
      </c>
      <c r="I17" s="314"/>
      <c r="J17" s="313">
        <f>(J11*(0.02/(1-((1+0.02)^-30))))/13.75</f>
        <v>460.63782378242792</v>
      </c>
      <c r="K17" s="314"/>
      <c r="L17" s="313">
        <f>(L11*(0.02/(1-((1+0.02)^-30))))/13.75</f>
        <v>1118.852365529933</v>
      </c>
      <c r="M17" s="314"/>
      <c r="N17" s="313">
        <f>(N11*(0.02/(1-((1+0.02)^-30))))/13.75</f>
        <v>687.94651909429763</v>
      </c>
      <c r="O17" s="314"/>
    </row>
    <row r="18" spans="1:15" x14ac:dyDescent="0.35">
      <c r="A18" s="315" t="s">
        <v>61</v>
      </c>
      <c r="B18" s="316"/>
      <c r="C18" s="317"/>
      <c r="D18" s="318">
        <f>452.79/30</f>
        <v>15.093</v>
      </c>
      <c r="E18" s="318"/>
      <c r="F18" s="318">
        <f t="shared" ref="F18" si="4">452.79/30</f>
        <v>15.093</v>
      </c>
      <c r="G18" s="318"/>
      <c r="H18" s="318">
        <f t="shared" ref="H18" si="5">452.79/30</f>
        <v>15.093</v>
      </c>
      <c r="I18" s="318"/>
      <c r="J18" s="318">
        <f t="shared" ref="J18" si="6">452.79/30</f>
        <v>15.093</v>
      </c>
      <c r="K18" s="318"/>
      <c r="L18" s="318">
        <f t="shared" ref="L18" si="7">452.79/30</f>
        <v>15.093</v>
      </c>
      <c r="M18" s="318"/>
      <c r="N18" s="318">
        <f t="shared" ref="N18" si="8">452.79/30</f>
        <v>15.093</v>
      </c>
      <c r="O18" s="318"/>
    </row>
    <row r="19" spans="1:15" x14ac:dyDescent="0.35">
      <c r="A19" s="266" t="s">
        <v>62</v>
      </c>
      <c r="B19" s="268"/>
      <c r="C19" s="19" t="s">
        <v>63</v>
      </c>
      <c r="D19" s="303">
        <f>(D11*$C$20)/12</f>
        <v>89.620833333333337</v>
      </c>
      <c r="E19" s="304"/>
      <c r="F19" s="303">
        <f>(F11*$C$20)/12</f>
        <v>104.70833333333333</v>
      </c>
      <c r="G19" s="304"/>
      <c r="H19" s="303">
        <f>(H11*$C$20)/12</f>
        <v>203.1575</v>
      </c>
      <c r="I19" s="304"/>
      <c r="J19" s="303">
        <f>(J11*$C$20)/12</f>
        <v>118.21166666666666</v>
      </c>
      <c r="K19" s="304"/>
      <c r="L19" s="303">
        <f>(L11*$C$20)/12</f>
        <v>287.12666666666667</v>
      </c>
      <c r="M19" s="304"/>
      <c r="N19" s="303">
        <f>(N11*$C$20)/12</f>
        <v>176.54499999999999</v>
      </c>
      <c r="O19" s="304"/>
    </row>
    <row r="20" spans="1:15" x14ac:dyDescent="0.35">
      <c r="A20" s="301"/>
      <c r="B20" s="302"/>
      <c r="C20" s="95">
        <v>0.01</v>
      </c>
      <c r="D20" s="305"/>
      <c r="E20" s="306"/>
      <c r="F20" s="305"/>
      <c r="G20" s="306"/>
      <c r="H20" s="305"/>
      <c r="I20" s="306"/>
      <c r="J20" s="305"/>
      <c r="K20" s="306"/>
      <c r="L20" s="305"/>
      <c r="M20" s="306"/>
      <c r="N20" s="305"/>
      <c r="O20" s="306"/>
    </row>
    <row r="21" spans="1:15" x14ac:dyDescent="0.35">
      <c r="A21" s="307" t="s">
        <v>64</v>
      </c>
      <c r="B21" s="308"/>
      <c r="C21" s="113">
        <v>167.74</v>
      </c>
      <c r="D21" s="295">
        <f>$C$21/12</f>
        <v>13.978333333333333</v>
      </c>
      <c r="E21" s="295"/>
      <c r="F21" s="309">
        <f>C21/12</f>
        <v>13.978333333333333</v>
      </c>
      <c r="G21" s="309"/>
      <c r="H21" s="309">
        <f>C21/12</f>
        <v>13.978333333333333</v>
      </c>
      <c r="I21" s="309"/>
      <c r="J21" s="309">
        <f>C21/12</f>
        <v>13.978333333333333</v>
      </c>
      <c r="K21" s="309"/>
      <c r="L21" s="309">
        <f>C21/12</f>
        <v>13.978333333333333</v>
      </c>
      <c r="M21" s="309"/>
      <c r="N21" s="309">
        <f>C21/12</f>
        <v>13.978333333333333</v>
      </c>
      <c r="O21" s="309"/>
    </row>
    <row r="22" spans="1:15" x14ac:dyDescent="0.35">
      <c r="A22" s="20" t="s">
        <v>65</v>
      </c>
      <c r="B22" s="21"/>
      <c r="C22" s="107">
        <v>7.0000000000000007E-2</v>
      </c>
      <c r="D22" s="295">
        <f>(D11*C22)/12</f>
        <v>627.34583333333342</v>
      </c>
      <c r="E22" s="295"/>
      <c r="F22" s="295">
        <f>(F11*C22)/12</f>
        <v>732.95833333333337</v>
      </c>
      <c r="G22" s="295"/>
      <c r="H22" s="295">
        <f>(H11*C22)/12</f>
        <v>1422.1025000000002</v>
      </c>
      <c r="I22" s="295"/>
      <c r="J22" s="295">
        <f>(J11*$C$22)/12</f>
        <v>827.48166666666668</v>
      </c>
      <c r="K22" s="295"/>
      <c r="L22" s="295">
        <f t="shared" ref="L22" si="9">(L11*$C$22)/12</f>
        <v>2009.886666666667</v>
      </c>
      <c r="M22" s="295"/>
      <c r="N22" s="295">
        <f t="shared" ref="N22" si="10">(N11*$C$22)/12</f>
        <v>1235.8150000000001</v>
      </c>
      <c r="O22" s="295"/>
    </row>
    <row r="23" spans="1:15" x14ac:dyDescent="0.35">
      <c r="A23" s="20" t="s">
        <v>66</v>
      </c>
      <c r="B23" s="21"/>
      <c r="C23" s="22"/>
      <c r="D23" s="296">
        <f>35.58*(1+B59)</f>
        <v>37.990409795999994</v>
      </c>
      <c r="E23" s="296"/>
      <c r="F23" s="296">
        <f>71.02*(1+B59)</f>
        <v>75.831335123999992</v>
      </c>
      <c r="G23" s="296"/>
      <c r="H23" s="296">
        <f>68.52*(1+B59)</f>
        <v>73.161969623999994</v>
      </c>
      <c r="I23" s="296"/>
      <c r="J23" s="296">
        <f>78.21*(1+B59)</f>
        <v>83.508430301999994</v>
      </c>
      <c r="K23" s="296"/>
      <c r="L23" s="296">
        <f>108.92*(1+B59)</f>
        <v>116.298916104</v>
      </c>
      <c r="M23" s="296"/>
      <c r="N23" s="296">
        <f>100.02*(1+B59)</f>
        <v>106.79597492399999</v>
      </c>
      <c r="O23" s="296"/>
    </row>
    <row r="24" spans="1:15" x14ac:dyDescent="0.35">
      <c r="A24" s="297" t="s">
        <v>67</v>
      </c>
      <c r="B24" s="298"/>
      <c r="C24" s="17" t="s">
        <v>68</v>
      </c>
      <c r="D24" s="287">
        <f>68.33*C25*(1+B59)</f>
        <v>145.91819569199998</v>
      </c>
      <c r="E24" s="288"/>
      <c r="F24" s="287">
        <f>68.33*2*(1+B59)</f>
        <v>145.91819569199998</v>
      </c>
      <c r="G24" s="288"/>
      <c r="H24" s="287">
        <f>68.33*2*(1+B59)</f>
        <v>145.91819569199998</v>
      </c>
      <c r="I24" s="288"/>
      <c r="J24" s="287">
        <f>81.25*2*(1+B59)</f>
        <v>173.5087575</v>
      </c>
      <c r="K24" s="288"/>
      <c r="L24" s="287">
        <f>81.25*2*(1+B59)</f>
        <v>173.5087575</v>
      </c>
      <c r="M24" s="288"/>
      <c r="N24" s="287">
        <f>81.25*2*(1+B59)</f>
        <v>173.5087575</v>
      </c>
      <c r="O24" s="288"/>
    </row>
    <row r="25" spans="1:15" x14ac:dyDescent="0.35">
      <c r="A25" s="299"/>
      <c r="B25" s="300"/>
      <c r="C25" s="106">
        <v>2</v>
      </c>
      <c r="D25" s="289"/>
      <c r="E25" s="290"/>
      <c r="F25" s="289"/>
      <c r="G25" s="290"/>
      <c r="H25" s="289"/>
      <c r="I25" s="290"/>
      <c r="J25" s="289"/>
      <c r="K25" s="290"/>
      <c r="L25" s="289"/>
      <c r="M25" s="290"/>
      <c r="N25" s="289"/>
      <c r="O25" s="290"/>
    </row>
    <row r="26" spans="1:15" x14ac:dyDescent="0.35">
      <c r="A26" s="291" t="s">
        <v>69</v>
      </c>
      <c r="B26" s="292"/>
      <c r="C26" s="23" t="s">
        <v>70</v>
      </c>
      <c r="D26" s="287">
        <f>C27</f>
        <v>20</v>
      </c>
      <c r="E26" s="288"/>
      <c r="F26" s="287">
        <f>C27</f>
        <v>20</v>
      </c>
      <c r="G26" s="288"/>
      <c r="H26" s="287">
        <f>C27</f>
        <v>20</v>
      </c>
      <c r="I26" s="288"/>
      <c r="J26" s="287">
        <f>C27</f>
        <v>20</v>
      </c>
      <c r="K26" s="288"/>
      <c r="L26" s="287">
        <f>C27</f>
        <v>20</v>
      </c>
      <c r="M26" s="288"/>
      <c r="N26" s="287">
        <f>C27</f>
        <v>20</v>
      </c>
      <c r="O26" s="288"/>
    </row>
    <row r="27" spans="1:15" x14ac:dyDescent="0.35">
      <c r="A27" s="293"/>
      <c r="B27" s="294"/>
      <c r="C27" s="125">
        <v>20</v>
      </c>
      <c r="D27" s="289"/>
      <c r="E27" s="290"/>
      <c r="F27" s="289"/>
      <c r="G27" s="290"/>
      <c r="H27" s="289"/>
      <c r="I27" s="290"/>
      <c r="J27" s="289"/>
      <c r="K27" s="290"/>
      <c r="L27" s="289"/>
      <c r="M27" s="290"/>
      <c r="N27" s="289"/>
      <c r="O27" s="290"/>
    </row>
    <row r="28" spans="1:15" x14ac:dyDescent="0.35">
      <c r="A28" s="24" t="s">
        <v>71</v>
      </c>
      <c r="B28" s="111"/>
      <c r="C28" s="112"/>
      <c r="D28" s="109"/>
      <c r="E28" s="110"/>
      <c r="F28" s="109"/>
      <c r="G28" s="110"/>
      <c r="H28" s="109"/>
      <c r="I28" s="110"/>
      <c r="J28" s="109"/>
      <c r="K28" s="110"/>
      <c r="L28" s="109"/>
      <c r="M28" s="110"/>
      <c r="N28" s="109"/>
      <c r="O28" s="110"/>
    </row>
    <row r="29" spans="1:15" x14ac:dyDescent="0.35">
      <c r="A29" s="24" t="s">
        <v>72</v>
      </c>
      <c r="B29" s="253"/>
      <c r="C29" s="254"/>
      <c r="D29" s="255">
        <v>0</v>
      </c>
      <c r="E29" s="255"/>
      <c r="F29" s="255">
        <v>0</v>
      </c>
      <c r="G29" s="255"/>
      <c r="H29" s="255">
        <v>0</v>
      </c>
      <c r="I29" s="255"/>
      <c r="J29" s="255">
        <v>0</v>
      </c>
      <c r="K29" s="255"/>
      <c r="L29" s="255">
        <v>0</v>
      </c>
      <c r="M29" s="255"/>
      <c r="N29" s="255">
        <v>0</v>
      </c>
      <c r="O29" s="255"/>
    </row>
    <row r="30" spans="1:15" x14ac:dyDescent="0.35">
      <c r="A30" s="264" t="s">
        <v>73</v>
      </c>
      <c r="B30" s="265"/>
      <c r="C30" s="11">
        <v>9.2499999999999999E-2</v>
      </c>
      <c r="D30" s="256">
        <f>(D16+D22+D23+D29)*C30</f>
        <v>137.1000045012926</v>
      </c>
      <c r="E30" s="256"/>
      <c r="F30" s="256">
        <f>(F16+F22+F23+F29)*C30</f>
        <v>187.63224344903693</v>
      </c>
      <c r="G30" s="256"/>
      <c r="H30" s="256">
        <f>(H16+H22+H23+H29)*C30</f>
        <v>311.40834049303191</v>
      </c>
      <c r="I30" s="256"/>
      <c r="J30" s="256">
        <f>(J16+J22+J23+J29)*$C$30</f>
        <v>218.93008240451866</v>
      </c>
      <c r="K30" s="256"/>
      <c r="L30" s="256">
        <f t="shared" ref="L30" si="11">(L16+L22+L23+L29)*$C$30</f>
        <v>455.98213631650441</v>
      </c>
      <c r="M30" s="256"/>
      <c r="N30" s="256">
        <f t="shared" ref="N30" si="12">(N16+N22+N23+N29)*$C$30</f>
        <v>277.3272534627061</v>
      </c>
      <c r="O30" s="256"/>
    </row>
    <row r="31" spans="1:15" x14ac:dyDescent="0.35">
      <c r="A31" s="249" t="s">
        <v>74</v>
      </c>
      <c r="B31" s="250"/>
      <c r="C31" s="250"/>
      <c r="D31" s="223">
        <f>SUM(D16:E29)-D30</f>
        <v>1978.8999063580879</v>
      </c>
      <c r="E31" s="223"/>
      <c r="F31" s="223">
        <f>SUM(F16:G29)-F30</f>
        <v>2548.5414129299702</v>
      </c>
      <c r="G31" s="223"/>
      <c r="H31" s="223">
        <f>SUM(H16:I29)-H30</f>
        <v>4244.963335673674</v>
      </c>
      <c r="I31" s="223"/>
      <c r="J31" s="223">
        <f>SUM(J16:K29)-J30</f>
        <v>2949.3112005483808</v>
      </c>
      <c r="K31" s="223"/>
      <c r="L31" s="223">
        <f>SUM(L16:M29)-L30</f>
        <v>6102.1135955405043</v>
      </c>
      <c r="M31" s="223"/>
      <c r="N31" s="223">
        <f>SUM(N16:O29)-N30</f>
        <v>3807.8768263320176</v>
      </c>
      <c r="O31" s="223"/>
    </row>
    <row r="32" spans="1:15" ht="26.5" customHeight="1" x14ac:dyDescent="0.35">
      <c r="A32" s="251" t="s">
        <v>75</v>
      </c>
      <c r="B32" s="251"/>
      <c r="C32" s="251"/>
      <c r="D32" s="251" t="s">
        <v>58</v>
      </c>
      <c r="E32" s="251"/>
      <c r="F32" s="252" t="s">
        <v>58</v>
      </c>
      <c r="G32" s="252"/>
      <c r="H32" s="252" t="s">
        <v>58</v>
      </c>
      <c r="I32" s="252"/>
      <c r="J32" s="252" t="s">
        <v>58</v>
      </c>
      <c r="K32" s="252"/>
      <c r="L32" s="252" t="s">
        <v>58</v>
      </c>
      <c r="M32" s="252"/>
      <c r="N32" s="252" t="s">
        <v>58</v>
      </c>
      <c r="O32" s="252"/>
    </row>
    <row r="33" spans="1:15" x14ac:dyDescent="0.35">
      <c r="A33" s="266" t="s">
        <v>76</v>
      </c>
      <c r="B33" s="267"/>
      <c r="C33" s="268"/>
      <c r="D33" s="12">
        <f>0.08*(1+B59)</f>
        <v>8.5419696000000003E-2</v>
      </c>
      <c r="E33" s="25">
        <f>D33*$D$10</f>
        <v>145.21348320000001</v>
      </c>
      <c r="F33" s="108">
        <f>0.15*(1+B59)</f>
        <v>0.16016192999999998</v>
      </c>
      <c r="G33" s="25">
        <f>F33*$F$10</f>
        <v>272.27528099999995</v>
      </c>
      <c r="H33" s="108">
        <f>0.16*(1+B59)</f>
        <v>0.17083939200000001</v>
      </c>
      <c r="I33" s="25">
        <f>H33*$F$10</f>
        <v>290.42696640000003</v>
      </c>
      <c r="J33" s="108">
        <f>0.16*(1+B59)</f>
        <v>0.17083939200000001</v>
      </c>
      <c r="K33" s="25">
        <f>J33*$J$10</f>
        <v>290.42696640000003</v>
      </c>
      <c r="L33" s="108">
        <f>0.24*(1+B59)</f>
        <v>0.25625908799999997</v>
      </c>
      <c r="M33" s="25">
        <f>L33*$J$10</f>
        <v>435.64044959999995</v>
      </c>
      <c r="N33" s="108">
        <f>0.23*(1+B59)</f>
        <v>0.245581626</v>
      </c>
      <c r="O33" s="25">
        <f>N33*$J$10</f>
        <v>417.48876419999999</v>
      </c>
    </row>
    <row r="34" spans="1:15" x14ac:dyDescent="0.35">
      <c r="A34" s="266" t="s">
        <v>77</v>
      </c>
      <c r="B34" s="267"/>
      <c r="C34" s="268"/>
      <c r="D34" s="12">
        <f>0.17*(1+B59)</f>
        <v>0.18151685400000001</v>
      </c>
      <c r="E34" s="25">
        <f>D34*$D$10</f>
        <v>308.57865179999999</v>
      </c>
      <c r="F34" s="12">
        <f>0.17*(1+B59)</f>
        <v>0.18151685400000001</v>
      </c>
      <c r="G34" s="25">
        <f>F34*$F$10</f>
        <v>308.57865179999999</v>
      </c>
      <c r="H34" s="12">
        <f>0.17*(1+B59)</f>
        <v>0.18151685400000001</v>
      </c>
      <c r="I34" s="25">
        <f>H34*$F$10</f>
        <v>308.57865179999999</v>
      </c>
      <c r="J34" s="12">
        <f>0.17*(1+B59)</f>
        <v>0.18151685400000001</v>
      </c>
      <c r="K34" s="25">
        <f>J34*$J$10</f>
        <v>308.57865179999999</v>
      </c>
      <c r="L34" s="12">
        <f>0.17*(1+B59)</f>
        <v>0.18151685400000001</v>
      </c>
      <c r="M34" s="25">
        <f>L34*$J$10</f>
        <v>308.57865179999999</v>
      </c>
      <c r="N34" s="12">
        <f>0.17*(1+B59)</f>
        <v>0.18151685400000001</v>
      </c>
      <c r="O34" s="25">
        <f>N34*$J$10</f>
        <v>308.57865179999999</v>
      </c>
    </row>
    <row r="35" spans="1:15" x14ac:dyDescent="0.35">
      <c r="A35" s="20" t="s">
        <v>78</v>
      </c>
      <c r="B35" s="333"/>
      <c r="C35" s="334"/>
      <c r="D35" s="13">
        <f>0.032*(1+B59)</f>
        <v>3.4167878399999997E-2</v>
      </c>
      <c r="E35" s="18">
        <f>D35*$D$10</f>
        <v>58.085393279999998</v>
      </c>
      <c r="F35" s="14">
        <f>0.036*(1+B59)</f>
        <v>3.8438863199999999E-2</v>
      </c>
      <c r="G35" s="18">
        <f t="shared" ref="G35:G37" si="13">F35*$F$10</f>
        <v>65.346067439999999</v>
      </c>
      <c r="H35" s="14">
        <f>0.042*(1+B59)</f>
        <v>4.4845340400000003E-2</v>
      </c>
      <c r="I35" s="18">
        <f t="shared" ref="I35:I37" si="14">H35*$F$10</f>
        <v>76.23707868000001</v>
      </c>
      <c r="J35" s="14">
        <f>0.045*(1+B59)</f>
        <v>4.8048578999999994E-2</v>
      </c>
      <c r="K35" s="18">
        <f t="shared" ref="K35:K37" si="15">J35*$J$10</f>
        <v>81.682584299999988</v>
      </c>
      <c r="L35" s="14">
        <f>0.069*(1+B59)</f>
        <v>7.3674487800000008E-2</v>
      </c>
      <c r="M35" s="18">
        <f t="shared" ref="M35:M37" si="16">L35*$J$10</f>
        <v>125.24662926000001</v>
      </c>
      <c r="N35" s="14">
        <f>0.057*(1+B59)</f>
        <v>6.0861533400000001E-2</v>
      </c>
      <c r="O35" s="18">
        <f t="shared" ref="O35:O37" si="17">N35*$J$10</f>
        <v>103.46460678</v>
      </c>
    </row>
    <row r="36" spans="1:15" x14ac:dyDescent="0.35">
      <c r="A36" s="20" t="s">
        <v>79</v>
      </c>
      <c r="B36" s="333"/>
      <c r="C36" s="334"/>
      <c r="D36" s="13">
        <f>0.011*(1+B59)</f>
        <v>1.1745208199999999E-2</v>
      </c>
      <c r="E36" s="18">
        <f>D36*$D$10</f>
        <v>19.96685394</v>
      </c>
      <c r="F36" s="14">
        <f>0.018*(1+B59)</f>
        <v>1.92194316E-2</v>
      </c>
      <c r="G36" s="18">
        <f t="shared" si="13"/>
        <v>32.673033719999999</v>
      </c>
      <c r="H36" s="14">
        <f>0.018*(1+B59)</f>
        <v>1.92194316E-2</v>
      </c>
      <c r="I36" s="18">
        <f t="shared" si="14"/>
        <v>32.673033719999999</v>
      </c>
      <c r="J36" s="14">
        <f>0.18*(1+B59)</f>
        <v>0.19219431599999998</v>
      </c>
      <c r="K36" s="18">
        <f t="shared" si="15"/>
        <v>326.73033719999995</v>
      </c>
      <c r="L36" s="14">
        <f>0.025*(1+B59)</f>
        <v>2.6693655E-2</v>
      </c>
      <c r="M36" s="18">
        <f t="shared" si="16"/>
        <v>45.379213499999999</v>
      </c>
      <c r="N36" s="14">
        <f>0.025*(1+B59)</f>
        <v>2.6693655E-2</v>
      </c>
      <c r="O36" s="18">
        <f t="shared" si="17"/>
        <v>45.379213499999999</v>
      </c>
    </row>
    <row r="37" spans="1:15" x14ac:dyDescent="0.35">
      <c r="A37" s="20" t="s">
        <v>80</v>
      </c>
      <c r="B37" s="333"/>
      <c r="C37" s="334"/>
      <c r="D37" s="13">
        <f>0.0031*(1+B59)</f>
        <v>3.3100132199999997E-3</v>
      </c>
      <c r="E37" s="18">
        <f>D37*$D$10</f>
        <v>5.6270224739999994</v>
      </c>
      <c r="F37" s="14">
        <f>0.0026*(1+B59)</f>
        <v>2.7761401199999998E-3</v>
      </c>
      <c r="G37" s="18">
        <f t="shared" si="13"/>
        <v>4.7194382039999994</v>
      </c>
      <c r="H37" s="14">
        <f>0.0033*(1+B59)</f>
        <v>3.5235624599999999E-3</v>
      </c>
      <c r="I37" s="18">
        <f t="shared" si="14"/>
        <v>5.990056182</v>
      </c>
      <c r="J37" s="14">
        <f>0.0028*(1+B59)</f>
        <v>2.9896893600000001E-3</v>
      </c>
      <c r="K37" s="18">
        <f t="shared" si="15"/>
        <v>5.0824719119999999</v>
      </c>
      <c r="L37" s="14">
        <f>0.0031*(1+B59)</f>
        <v>3.3100132199999997E-3</v>
      </c>
      <c r="M37" s="18">
        <f t="shared" si="16"/>
        <v>5.6270224739999994</v>
      </c>
      <c r="N37" s="14">
        <f>0.0059*(1+B59)</f>
        <v>6.2997025799999993E-3</v>
      </c>
      <c r="O37" s="18">
        <f t="shared" si="17"/>
        <v>10.709494385999999</v>
      </c>
    </row>
    <row r="38" spans="1:15" x14ac:dyDescent="0.35">
      <c r="A38" s="26" t="s">
        <v>81</v>
      </c>
      <c r="B38" s="335"/>
      <c r="C38" s="335"/>
      <c r="D38" s="331">
        <v>0</v>
      </c>
      <c r="E38" s="332"/>
      <c r="F38" s="331">
        <v>0</v>
      </c>
      <c r="G38" s="332"/>
      <c r="H38" s="331">
        <v>0</v>
      </c>
      <c r="I38" s="332"/>
      <c r="J38" s="331">
        <v>0</v>
      </c>
      <c r="K38" s="332"/>
      <c r="L38" s="331">
        <v>0</v>
      </c>
      <c r="M38" s="332"/>
      <c r="N38" s="331">
        <v>0</v>
      </c>
      <c r="O38" s="332"/>
    </row>
    <row r="39" spans="1:15" x14ac:dyDescent="0.35">
      <c r="A39" s="27" t="s">
        <v>82</v>
      </c>
      <c r="B39" s="21"/>
      <c r="C39" s="15">
        <v>9.2499999999999999E-2</v>
      </c>
      <c r="D39" s="221">
        <f>(E35+E36+E37)*C39</f>
        <v>7.7403324466949996</v>
      </c>
      <c r="E39" s="222"/>
      <c r="F39" s="221">
        <f>(G35+G36+G37)*C39</f>
        <v>9.5033148911699996</v>
      </c>
      <c r="G39" s="222"/>
      <c r="H39" s="221">
        <f>(I35+I36+I37)*C39</f>
        <v>10.628265593835</v>
      </c>
      <c r="I39" s="222"/>
      <c r="J39" s="221">
        <f>$C$39*(K35+K34+K36+K37)</f>
        <v>66.791849182109985</v>
      </c>
      <c r="K39" s="222"/>
      <c r="L39" s="221">
        <f t="shared" ref="L39" si="18">$C$39*(M35+M34+M36+M37)</f>
        <v>44.846915325645</v>
      </c>
      <c r="M39" s="222"/>
      <c r="N39" s="221">
        <f t="shared" ref="N39" si="19">$C$39*(O35+O34+O36+O37)</f>
        <v>43.302206898104998</v>
      </c>
      <c r="O39" s="222"/>
    </row>
    <row r="40" spans="1:15" x14ac:dyDescent="0.35">
      <c r="A40" s="249" t="s">
        <v>83</v>
      </c>
      <c r="B40" s="250"/>
      <c r="C40" s="250"/>
      <c r="D40" s="223">
        <f>SUM(E33:E37,D38)-D39</f>
        <v>529.73107224730506</v>
      </c>
      <c r="E40" s="223"/>
      <c r="F40" s="223">
        <f>SUM(G33:G37,F38)-F39</f>
        <v>674.08915727282988</v>
      </c>
      <c r="G40" s="223"/>
      <c r="H40" s="223">
        <f>SUM(I33:I37,H38)-H39</f>
        <v>703.27752118816511</v>
      </c>
      <c r="I40" s="223"/>
      <c r="J40" s="223">
        <f>SUM(K33:K37,J38)-J39</f>
        <v>945.70916242989006</v>
      </c>
      <c r="K40" s="223"/>
      <c r="L40" s="223">
        <f>SUM(M33:M37,L38)-L39</f>
        <v>875.62505130835495</v>
      </c>
      <c r="M40" s="223"/>
      <c r="N40" s="223">
        <f>SUM(O33:O37,N38)-N39</f>
        <v>842.31852376789493</v>
      </c>
      <c r="O40" s="223"/>
    </row>
    <row r="41" spans="1:15" x14ac:dyDescent="0.35">
      <c r="A41" s="244" t="s">
        <v>84</v>
      </c>
      <c r="B41" s="245"/>
      <c r="C41" s="245"/>
      <c r="D41" s="246">
        <f>D31+D40</f>
        <v>2508.630978605393</v>
      </c>
      <c r="E41" s="246"/>
      <c r="F41" s="224">
        <f>F31+F40</f>
        <v>3222.6305702028003</v>
      </c>
      <c r="G41" s="224"/>
      <c r="H41" s="224">
        <f>H31+H40</f>
        <v>4948.2408568618393</v>
      </c>
      <c r="I41" s="224"/>
      <c r="J41" s="224">
        <f>J31+J40</f>
        <v>3895.0203629782709</v>
      </c>
      <c r="K41" s="224"/>
      <c r="L41" s="224">
        <f>L31+L40</f>
        <v>6977.7386468488594</v>
      </c>
      <c r="M41" s="224"/>
      <c r="N41" s="224">
        <f>N31+N40</f>
        <v>4650.1953500999125</v>
      </c>
      <c r="O41" s="224"/>
    </row>
    <row r="42" spans="1:15" x14ac:dyDescent="0.35">
      <c r="A42" s="247" t="s">
        <v>85</v>
      </c>
      <c r="B42" s="248"/>
      <c r="C42" s="28">
        <f>((1+C53)*(1+C52))/(1-C54)-100%</f>
        <v>0.2498988429752067</v>
      </c>
      <c r="D42" s="225">
        <f>D41*$C$42</f>
        <v>626.90397900524829</v>
      </c>
      <c r="E42" s="225"/>
      <c r="F42" s="225">
        <f>F41*$C$42</f>
        <v>805.33165083021038</v>
      </c>
      <c r="G42" s="225"/>
      <c r="H42" s="225">
        <f>H41*$C$42</f>
        <v>1236.5596648924191</v>
      </c>
      <c r="I42" s="225"/>
      <c r="J42" s="225">
        <f>J41*$C$42</f>
        <v>973.36108207313953</v>
      </c>
      <c r="K42" s="225"/>
      <c r="L42" s="225">
        <f>L41*$C$42</f>
        <v>1743.7288144309143</v>
      </c>
      <c r="M42" s="225"/>
      <c r="N42" s="225">
        <f>N41*$C$42</f>
        <v>1162.0784375986543</v>
      </c>
      <c r="O42" s="225"/>
    </row>
    <row r="43" spans="1:15" x14ac:dyDescent="0.35">
      <c r="A43" s="269" t="s">
        <v>86</v>
      </c>
      <c r="B43" s="270"/>
      <c r="C43" s="270"/>
      <c r="D43" s="271">
        <f>SUM(D41:E42)</f>
        <v>3135.5349576106414</v>
      </c>
      <c r="E43" s="272"/>
      <c r="F43" s="273">
        <f>SUM(F41:G42)</f>
        <v>4027.9622210330108</v>
      </c>
      <c r="G43" s="274"/>
      <c r="H43" s="96">
        <f>SUM(H41:I42)</f>
        <v>6184.8005217542586</v>
      </c>
      <c r="I43" s="97"/>
      <c r="J43" s="273">
        <f>SUM(J41:K42)</f>
        <v>4868.3814450514101</v>
      </c>
      <c r="K43" s="274"/>
      <c r="L43" s="96">
        <f>SUM(L41:M42)</f>
        <v>8721.4674612797735</v>
      </c>
      <c r="M43" s="97"/>
      <c r="N43" s="96">
        <f>SUM(N41:O42)</f>
        <v>5812.2737876985666</v>
      </c>
      <c r="O43" s="97"/>
    </row>
    <row r="44" spans="1:15" ht="28" customHeight="1" x14ac:dyDescent="0.35">
      <c r="A44" s="261" t="s">
        <v>87</v>
      </c>
      <c r="B44" s="262"/>
      <c r="C44" s="263"/>
      <c r="D44" s="124">
        <f>D43+(D43*'Seguro sem franquia (%)'!D11)</f>
        <v>3387.4733493036301</v>
      </c>
      <c r="E44" s="123"/>
      <c r="F44" s="143">
        <f>F43+(F43*'Seguro sem franquia (%)'!G11)</f>
        <v>4333.7484483104163</v>
      </c>
      <c r="G44" s="144"/>
      <c r="H44" s="163">
        <f>H43+(H43*'Seguro sem franquia (%)'!J11)</f>
        <v>6670.1966284022437</v>
      </c>
      <c r="I44" s="164"/>
      <c r="J44" s="145">
        <f>J43+(J43*'Seguro sem franquia (%)'!M11)</f>
        <v>5283.71773746503</v>
      </c>
      <c r="K44" s="146"/>
      <c r="L44" s="163">
        <f>L43+(L43*'Seguro sem franquia (%)'!P11)</f>
        <v>9570.3608209074064</v>
      </c>
      <c r="M44" s="164"/>
      <c r="N44" s="163">
        <f>N43+(N43*'Seguro sem franquia (%)'!S11)</f>
        <v>6367.1263671976885</v>
      </c>
      <c r="O44" s="164"/>
    </row>
    <row r="45" spans="1:15" ht="12.65" hidden="1" customHeight="1" x14ac:dyDescent="0.35">
      <c r="A45" s="105"/>
      <c r="B45" s="219" t="s">
        <v>88</v>
      </c>
      <c r="C45" s="219"/>
      <c r="D45" s="117">
        <v>2870</v>
      </c>
      <c r="E45" s="117"/>
      <c r="F45" s="116">
        <v>5037</v>
      </c>
      <c r="G45" s="116"/>
      <c r="H45" s="117">
        <v>5071</v>
      </c>
      <c r="I45" s="117"/>
      <c r="J45" s="118">
        <v>5465</v>
      </c>
      <c r="K45" s="118"/>
      <c r="L45" s="119">
        <v>7741</v>
      </c>
      <c r="M45" s="119"/>
      <c r="N45" s="119">
        <v>7174</v>
      </c>
      <c r="O45" s="119"/>
    </row>
    <row r="46" spans="1:15" hidden="1" x14ac:dyDescent="0.35">
      <c r="A46" s="105"/>
      <c r="B46" s="105" t="s">
        <v>89</v>
      </c>
      <c r="C46" s="105"/>
      <c r="D46" s="117">
        <v>4200</v>
      </c>
      <c r="E46" s="117"/>
      <c r="F46" s="117">
        <v>4300</v>
      </c>
      <c r="G46" s="117"/>
      <c r="H46" s="117">
        <v>6500</v>
      </c>
      <c r="I46" s="117"/>
      <c r="J46" s="118">
        <v>4800</v>
      </c>
      <c r="K46" s="118"/>
      <c r="L46" s="119">
        <v>11300</v>
      </c>
      <c r="M46" s="119"/>
      <c r="N46" s="119">
        <v>9800</v>
      </c>
      <c r="O46" s="119"/>
    </row>
    <row r="47" spans="1:15" ht="13" hidden="1" customHeight="1" x14ac:dyDescent="0.35">
      <c r="A47" s="105"/>
      <c r="B47" s="105" t="s">
        <v>90</v>
      </c>
      <c r="C47" s="105"/>
      <c r="D47" s="117">
        <v>2749</v>
      </c>
      <c r="E47" s="117"/>
      <c r="F47" s="117">
        <v>3000</v>
      </c>
      <c r="G47" s="117"/>
      <c r="H47" s="117"/>
      <c r="I47" s="117"/>
      <c r="J47" s="118"/>
      <c r="K47" s="118"/>
      <c r="L47" s="119"/>
      <c r="M47" s="119"/>
      <c r="N47" s="119">
        <v>5691</v>
      </c>
      <c r="O47" s="119"/>
    </row>
    <row r="48" spans="1:15" ht="13" hidden="1" customHeight="1" x14ac:dyDescent="0.35">
      <c r="A48" s="105"/>
      <c r="B48" s="105" t="s">
        <v>91</v>
      </c>
      <c r="C48" s="105"/>
      <c r="D48" s="117">
        <f>D43*'Seguro sem franquia (%)'!D11</f>
        <v>251.93839169298874</v>
      </c>
      <c r="E48" s="117"/>
      <c r="F48" s="117">
        <f>F43*'Seguro sem franquia (%)'!G11</f>
        <v>305.7862272774056</v>
      </c>
      <c r="G48" s="117"/>
      <c r="H48" s="117">
        <f>H43*'Seguro sem franquia (%)'!J11</f>
        <v>485.39610664798522</v>
      </c>
      <c r="I48" s="117"/>
      <c r="J48" s="117">
        <f>J43*'Seguro sem franquia (%)'!M11</f>
        <v>415.3362924136199</v>
      </c>
      <c r="K48" s="117"/>
      <c r="L48" s="117">
        <f>L43*'Seguro sem franquia (%)'!P11</f>
        <v>848.89335962763255</v>
      </c>
      <c r="M48" s="117"/>
      <c r="N48" s="117">
        <f>N43*'Seguro sem franquia (%)'!S11</f>
        <v>554.85257949912193</v>
      </c>
      <c r="O48" s="119"/>
    </row>
    <row r="49" spans="1:15" ht="13" hidden="1" customHeight="1" x14ac:dyDescent="0.35">
      <c r="A49" s="105"/>
      <c r="B49" s="122" t="s">
        <v>92</v>
      </c>
      <c r="C49" s="105"/>
      <c r="D49" s="117">
        <f>D43+D48</f>
        <v>3387.4733493036301</v>
      </c>
      <c r="E49" s="117"/>
      <c r="F49" s="117">
        <f>F43+F48</f>
        <v>4333.7484483104163</v>
      </c>
      <c r="G49" s="117"/>
      <c r="H49" s="117">
        <f>H43+H48</f>
        <v>6670.1966284022437</v>
      </c>
      <c r="I49" s="117"/>
      <c r="J49" s="117">
        <f>J43+J48</f>
        <v>5283.71773746503</v>
      </c>
      <c r="K49" s="117"/>
      <c r="L49" s="117">
        <f>L43+L48</f>
        <v>9570.3608209074064</v>
      </c>
      <c r="M49" s="117"/>
      <c r="N49" s="117">
        <f>N43+N48</f>
        <v>6367.1263671976885</v>
      </c>
      <c r="O49" s="119"/>
    </row>
    <row r="50" spans="1:15" ht="13" customHeight="1" x14ac:dyDescent="0.35">
      <c r="A50" s="105"/>
      <c r="B50" s="122"/>
      <c r="C50" s="105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9"/>
    </row>
    <row r="51" spans="1:15" x14ac:dyDescent="0.35">
      <c r="A51" s="275" t="s">
        <v>93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</row>
    <row r="52" spans="1:15" x14ac:dyDescent="0.35">
      <c r="A52" s="29" t="s">
        <v>94</v>
      </c>
      <c r="B52" s="29"/>
      <c r="C52" s="35">
        <v>7.1999999999999995E-2</v>
      </c>
      <c r="D52" s="276" t="s">
        <v>95</v>
      </c>
      <c r="E52" s="277"/>
      <c r="F52" s="277"/>
      <c r="G52" s="277"/>
      <c r="H52" s="277"/>
      <c r="I52" s="277"/>
      <c r="J52" s="277"/>
      <c r="K52" s="278"/>
      <c r="L52" s="103"/>
    </row>
    <row r="53" spans="1:15" x14ac:dyDescent="0.35">
      <c r="A53" s="285" t="s">
        <v>96</v>
      </c>
      <c r="B53" s="285"/>
      <c r="C53" s="35">
        <v>5.8099999999999999E-2</v>
      </c>
      <c r="D53" s="279"/>
      <c r="E53" s="280"/>
      <c r="F53" s="280"/>
      <c r="G53" s="280"/>
      <c r="H53" s="280"/>
      <c r="I53" s="280"/>
      <c r="J53" s="280"/>
      <c r="K53" s="281"/>
    </row>
    <row r="54" spans="1:15" x14ac:dyDescent="0.35">
      <c r="A54" s="29" t="s">
        <v>97</v>
      </c>
      <c r="B54" s="30" t="s">
        <v>98</v>
      </c>
      <c r="C54" s="31">
        <f>SUM(C55:C56)</f>
        <v>9.2499999999999999E-2</v>
      </c>
      <c r="D54" s="279"/>
      <c r="E54" s="280"/>
      <c r="F54" s="280"/>
      <c r="G54" s="280"/>
      <c r="H54" s="280"/>
      <c r="I54" s="280"/>
      <c r="J54" s="280"/>
      <c r="K54" s="281"/>
    </row>
    <row r="55" spans="1:15" x14ac:dyDescent="0.35">
      <c r="A55" s="286" t="s">
        <v>99</v>
      </c>
      <c r="B55" s="32" t="s">
        <v>100</v>
      </c>
      <c r="C55" s="33">
        <v>1.6500000000000001E-2</v>
      </c>
      <c r="D55" s="279"/>
      <c r="E55" s="280"/>
      <c r="F55" s="280"/>
      <c r="G55" s="280"/>
      <c r="H55" s="280"/>
      <c r="I55" s="280"/>
      <c r="J55" s="280"/>
      <c r="K55" s="281"/>
    </row>
    <row r="56" spans="1:15" x14ac:dyDescent="0.35">
      <c r="A56" s="286"/>
      <c r="B56" s="32" t="s">
        <v>101</v>
      </c>
      <c r="C56" s="33">
        <v>7.5999999999999998E-2</v>
      </c>
      <c r="D56" s="279"/>
      <c r="E56" s="280"/>
      <c r="F56" s="280"/>
      <c r="G56" s="280"/>
      <c r="H56" s="280"/>
      <c r="I56" s="280"/>
      <c r="J56" s="280"/>
      <c r="K56" s="281"/>
    </row>
    <row r="57" spans="1:15" x14ac:dyDescent="0.35">
      <c r="A57" s="29" t="s">
        <v>102</v>
      </c>
      <c r="B57" s="32" t="s">
        <v>103</v>
      </c>
      <c r="C57" s="34">
        <v>0</v>
      </c>
      <c r="D57" s="282"/>
      <c r="E57" s="283"/>
      <c r="F57" s="283"/>
      <c r="G57" s="283"/>
      <c r="H57" s="283"/>
      <c r="I57" s="283"/>
      <c r="J57" s="283"/>
      <c r="K57" s="284"/>
    </row>
    <row r="58" spans="1:15" x14ac:dyDescent="0.3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5" ht="39.5" hidden="1" x14ac:dyDescent="0.35">
      <c r="A59" s="120" t="s">
        <v>104</v>
      </c>
      <c r="B59" s="121">
        <v>6.7746200000000006E-2</v>
      </c>
      <c r="C59" s="16"/>
      <c r="D59" s="16"/>
      <c r="E59" s="16"/>
      <c r="F59" s="16"/>
      <c r="G59" s="16"/>
      <c r="H59" s="16"/>
      <c r="I59" s="16"/>
      <c r="J59" s="16"/>
      <c r="K59" s="16"/>
    </row>
    <row r="60" spans="1:15" x14ac:dyDescent="0.35">
      <c r="A60" s="257"/>
      <c r="B60" s="258"/>
      <c r="C60" s="258"/>
      <c r="D60" s="258"/>
      <c r="E60" s="258"/>
      <c r="F60" s="258"/>
      <c r="G60" s="258"/>
      <c r="H60" s="258"/>
      <c r="I60" s="258"/>
      <c r="J60" s="258"/>
      <c r="K60" s="258"/>
      <c r="L60" s="37"/>
    </row>
    <row r="61" spans="1:15" x14ac:dyDescent="0.35">
      <c r="A61" s="259"/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37"/>
    </row>
    <row r="62" spans="1:15" x14ac:dyDescent="0.35">
      <c r="A62" s="259"/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37"/>
    </row>
    <row r="63" spans="1:15" x14ac:dyDescent="0.35">
      <c r="K63" s="38"/>
    </row>
    <row r="66" spans="4:5" x14ac:dyDescent="0.35">
      <c r="D66" s="36"/>
      <c r="E66" s="36"/>
    </row>
  </sheetData>
  <mergeCells count="203">
    <mergeCell ref="J40:K40"/>
    <mergeCell ref="A34:C34"/>
    <mergeCell ref="B35:C35"/>
    <mergeCell ref="B36:C36"/>
    <mergeCell ref="B37:C37"/>
    <mergeCell ref="B38:C38"/>
    <mergeCell ref="D38:E38"/>
    <mergeCell ref="F38:G38"/>
    <mergeCell ref="J38:K38"/>
    <mergeCell ref="H38:I38"/>
    <mergeCell ref="N39:O39"/>
    <mergeCell ref="N40:O40"/>
    <mergeCell ref="N41:O41"/>
    <mergeCell ref="N42:O42"/>
    <mergeCell ref="L38:M38"/>
    <mergeCell ref="L39:M39"/>
    <mergeCell ref="L40:M40"/>
    <mergeCell ref="L41:M41"/>
    <mergeCell ref="L42:M42"/>
    <mergeCell ref="N12:O12"/>
    <mergeCell ref="N15:O15"/>
    <mergeCell ref="N16:O16"/>
    <mergeCell ref="N17:O17"/>
    <mergeCell ref="N18:O18"/>
    <mergeCell ref="N38:O38"/>
    <mergeCell ref="N19:O20"/>
    <mergeCell ref="N21:O21"/>
    <mergeCell ref="N22:O22"/>
    <mergeCell ref="N23:O23"/>
    <mergeCell ref="N24:O25"/>
    <mergeCell ref="N26:O27"/>
    <mergeCell ref="N29:O29"/>
    <mergeCell ref="N30:O30"/>
    <mergeCell ref="N31:O31"/>
    <mergeCell ref="N32:O32"/>
    <mergeCell ref="N13:O13"/>
    <mergeCell ref="L23:M23"/>
    <mergeCell ref="L24:M25"/>
    <mergeCell ref="L26:M27"/>
    <mergeCell ref="L29:M29"/>
    <mergeCell ref="L30:M30"/>
    <mergeCell ref="L31:M31"/>
    <mergeCell ref="L32:M32"/>
    <mergeCell ref="L12:M12"/>
    <mergeCell ref="L15:M15"/>
    <mergeCell ref="L16:M16"/>
    <mergeCell ref="L17:M17"/>
    <mergeCell ref="L18:M18"/>
    <mergeCell ref="L19:M20"/>
    <mergeCell ref="L21:M21"/>
    <mergeCell ref="L22:M22"/>
    <mergeCell ref="L13:M13"/>
    <mergeCell ref="A10:C10"/>
    <mergeCell ref="D10:E10"/>
    <mergeCell ref="F10:G10"/>
    <mergeCell ref="J10:K10"/>
    <mergeCell ref="A11:C11"/>
    <mergeCell ref="F11:G11"/>
    <mergeCell ref="J11:K11"/>
    <mergeCell ref="A1:O1"/>
    <mergeCell ref="A2:O2"/>
    <mergeCell ref="L4:M6"/>
    <mergeCell ref="L10:M10"/>
    <mergeCell ref="L11:M11"/>
    <mergeCell ref="N4:O6"/>
    <mergeCell ref="N10:O10"/>
    <mergeCell ref="N11:O11"/>
    <mergeCell ref="A7:C7"/>
    <mergeCell ref="D7:E7"/>
    <mergeCell ref="F7:G7"/>
    <mergeCell ref="J7:K7"/>
    <mergeCell ref="L7:M7"/>
    <mergeCell ref="N7:O7"/>
    <mergeCell ref="H4:I6"/>
    <mergeCell ref="H7:I7"/>
    <mergeCell ref="L8:M8"/>
    <mergeCell ref="A15:C15"/>
    <mergeCell ref="D15:E15"/>
    <mergeCell ref="F15:G15"/>
    <mergeCell ref="J15:K15"/>
    <mergeCell ref="A16:C16"/>
    <mergeCell ref="D16:E16"/>
    <mergeCell ref="F16:G16"/>
    <mergeCell ref="J16:K16"/>
    <mergeCell ref="A12:C12"/>
    <mergeCell ref="D12:E12"/>
    <mergeCell ref="F12:G12"/>
    <mergeCell ref="J12:K12"/>
    <mergeCell ref="A13:B14"/>
    <mergeCell ref="D13:E13"/>
    <mergeCell ref="F13:G13"/>
    <mergeCell ref="J13:K13"/>
    <mergeCell ref="H16:I16"/>
    <mergeCell ref="A19:B20"/>
    <mergeCell ref="D19:E20"/>
    <mergeCell ref="F19:G20"/>
    <mergeCell ref="J19:K20"/>
    <mergeCell ref="A21:B21"/>
    <mergeCell ref="D21:E21"/>
    <mergeCell ref="F21:G21"/>
    <mergeCell ref="J21:K21"/>
    <mergeCell ref="A17:C17"/>
    <mergeCell ref="D17:E17"/>
    <mergeCell ref="F17:G17"/>
    <mergeCell ref="J17:K17"/>
    <mergeCell ref="A18:C18"/>
    <mergeCell ref="D18:E18"/>
    <mergeCell ref="F18:G18"/>
    <mergeCell ref="J18:K18"/>
    <mergeCell ref="H21:I21"/>
    <mergeCell ref="H17:I17"/>
    <mergeCell ref="H18:I18"/>
    <mergeCell ref="H19:I20"/>
    <mergeCell ref="D24:E25"/>
    <mergeCell ref="F24:G25"/>
    <mergeCell ref="J24:K25"/>
    <mergeCell ref="A26:B27"/>
    <mergeCell ref="D26:E27"/>
    <mergeCell ref="F26:G27"/>
    <mergeCell ref="J26:K27"/>
    <mergeCell ref="D22:E22"/>
    <mergeCell ref="F22:G22"/>
    <mergeCell ref="J22:K22"/>
    <mergeCell ref="D23:E23"/>
    <mergeCell ref="F23:G23"/>
    <mergeCell ref="J23:K23"/>
    <mergeCell ref="H22:I22"/>
    <mergeCell ref="H23:I23"/>
    <mergeCell ref="H24:I25"/>
    <mergeCell ref="H26:I27"/>
    <mergeCell ref="A24:B25"/>
    <mergeCell ref="A60:K62"/>
    <mergeCell ref="A44:C44"/>
    <mergeCell ref="H32:I32"/>
    <mergeCell ref="F29:G29"/>
    <mergeCell ref="J29:K29"/>
    <mergeCell ref="A30:B30"/>
    <mergeCell ref="D30:E30"/>
    <mergeCell ref="F30:G30"/>
    <mergeCell ref="A33:C33"/>
    <mergeCell ref="J39:K39"/>
    <mergeCell ref="A40:C40"/>
    <mergeCell ref="D40:E40"/>
    <mergeCell ref="H29:I29"/>
    <mergeCell ref="H30:I30"/>
    <mergeCell ref="H31:I31"/>
    <mergeCell ref="A43:C43"/>
    <mergeCell ref="D43:E43"/>
    <mergeCell ref="F43:G43"/>
    <mergeCell ref="J43:K43"/>
    <mergeCell ref="A51:K51"/>
    <mergeCell ref="D52:K57"/>
    <mergeCell ref="A53:B53"/>
    <mergeCell ref="A55:A56"/>
    <mergeCell ref="F40:G40"/>
    <mergeCell ref="A4:C6"/>
    <mergeCell ref="D4:E6"/>
    <mergeCell ref="F4:G6"/>
    <mergeCell ref="J4:K6"/>
    <mergeCell ref="A41:C41"/>
    <mergeCell ref="D41:E41"/>
    <mergeCell ref="F41:G41"/>
    <mergeCell ref="J41:K41"/>
    <mergeCell ref="A42:B42"/>
    <mergeCell ref="D42:E42"/>
    <mergeCell ref="F42:G42"/>
    <mergeCell ref="J42:K42"/>
    <mergeCell ref="D39:E39"/>
    <mergeCell ref="A31:C31"/>
    <mergeCell ref="D31:E31"/>
    <mergeCell ref="F31:G31"/>
    <mergeCell ref="J31:K31"/>
    <mergeCell ref="A32:C32"/>
    <mergeCell ref="D32:E32"/>
    <mergeCell ref="F32:G32"/>
    <mergeCell ref="J32:K32"/>
    <mergeCell ref="B29:C29"/>
    <mergeCell ref="D29:E29"/>
    <mergeCell ref="J30:K30"/>
    <mergeCell ref="L9:M9"/>
    <mergeCell ref="N8:O8"/>
    <mergeCell ref="N9:O9"/>
    <mergeCell ref="B45:C45"/>
    <mergeCell ref="A8:C8"/>
    <mergeCell ref="A9:C9"/>
    <mergeCell ref="D8:E8"/>
    <mergeCell ref="D9:E9"/>
    <mergeCell ref="F8:G8"/>
    <mergeCell ref="F9:G9"/>
    <mergeCell ref="H8:I8"/>
    <mergeCell ref="H9:I9"/>
    <mergeCell ref="J8:K8"/>
    <mergeCell ref="J9:K9"/>
    <mergeCell ref="F39:G39"/>
    <mergeCell ref="H40:I40"/>
    <mergeCell ref="H41:I41"/>
    <mergeCell ref="H42:I42"/>
    <mergeCell ref="H10:I10"/>
    <mergeCell ref="H11:I11"/>
    <mergeCell ref="H12:I12"/>
    <mergeCell ref="H13:I13"/>
    <mergeCell ref="H15:I15"/>
    <mergeCell ref="H39:I39"/>
  </mergeCells>
  <pageMargins left="0.511811024" right="0.511811024" top="0.78740157499999996" bottom="0.78740157499999996" header="0.31496062000000002" footer="0.31496062000000002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"/>
  <sheetViews>
    <sheetView showGridLines="0" topLeftCell="A6" workbookViewId="0">
      <selection activeCell="H13" sqref="H13"/>
    </sheetView>
  </sheetViews>
  <sheetFormatPr defaultColWidth="15.54296875" defaultRowHeight="10.5" x14ac:dyDescent="0.25"/>
  <cols>
    <col min="1" max="1" width="15.54296875" style="126"/>
    <col min="2" max="19" width="9.54296875" style="126" customWidth="1"/>
    <col min="20" max="16384" width="15.54296875" style="126"/>
  </cols>
  <sheetData>
    <row r="1" spans="1:19" x14ac:dyDescent="0.25">
      <c r="A1" s="336" t="s">
        <v>105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</row>
    <row r="2" spans="1:19" ht="12" customHeight="1" x14ac:dyDescent="0.25">
      <c r="A2" s="337" t="s">
        <v>106</v>
      </c>
      <c r="B2" s="341" t="s">
        <v>107</v>
      </c>
      <c r="C2" s="342"/>
      <c r="D2" s="343"/>
      <c r="E2" s="337" t="s">
        <v>108</v>
      </c>
      <c r="F2" s="337"/>
      <c r="G2" s="337"/>
      <c r="H2" s="337" t="s">
        <v>109</v>
      </c>
      <c r="I2" s="337"/>
      <c r="J2" s="337"/>
      <c r="K2" s="337" t="s">
        <v>27</v>
      </c>
      <c r="L2" s="337"/>
      <c r="M2" s="337"/>
      <c r="N2" s="337" t="s">
        <v>28</v>
      </c>
      <c r="O2" s="337"/>
      <c r="P2" s="337"/>
      <c r="Q2" s="337" t="s">
        <v>29</v>
      </c>
      <c r="R2" s="337"/>
      <c r="S2" s="337"/>
    </row>
    <row r="3" spans="1:19" x14ac:dyDescent="0.25">
      <c r="A3" s="337"/>
      <c r="B3" s="344"/>
      <c r="C3" s="345"/>
      <c r="D3" s="346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</row>
    <row r="4" spans="1:19" x14ac:dyDescent="0.25">
      <c r="A4" s="337"/>
      <c r="B4" s="347"/>
      <c r="C4" s="348"/>
      <c r="D4" s="349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</row>
    <row r="5" spans="1:19" ht="24.65" customHeight="1" x14ac:dyDescent="0.25">
      <c r="A5" s="127" t="s">
        <v>110</v>
      </c>
      <c r="B5" s="338" t="s">
        <v>31</v>
      </c>
      <c r="C5" s="339"/>
      <c r="D5" s="340"/>
      <c r="E5" s="337" t="s">
        <v>32</v>
      </c>
      <c r="F5" s="337"/>
      <c r="G5" s="337"/>
      <c r="H5" s="337" t="s">
        <v>33</v>
      </c>
      <c r="I5" s="337"/>
      <c r="J5" s="337"/>
      <c r="K5" s="337" t="s">
        <v>34</v>
      </c>
      <c r="L5" s="337"/>
      <c r="M5" s="337"/>
      <c r="N5" s="337" t="s">
        <v>35</v>
      </c>
      <c r="O5" s="337"/>
      <c r="P5" s="337"/>
      <c r="Q5" s="337" t="s">
        <v>36</v>
      </c>
      <c r="R5" s="337"/>
      <c r="S5" s="337"/>
    </row>
    <row r="6" spans="1:19" ht="32.5" customHeight="1" x14ac:dyDescent="0.25">
      <c r="A6" s="127" t="s">
        <v>111</v>
      </c>
      <c r="B6" s="338" t="s">
        <v>112</v>
      </c>
      <c r="C6" s="339"/>
      <c r="D6" s="340"/>
      <c r="E6" s="337" t="s">
        <v>39</v>
      </c>
      <c r="F6" s="337"/>
      <c r="G6" s="337"/>
      <c r="H6" s="337" t="s">
        <v>113</v>
      </c>
      <c r="I6" s="337"/>
      <c r="J6" s="337"/>
      <c r="K6" s="337" t="s">
        <v>41</v>
      </c>
      <c r="L6" s="337"/>
      <c r="M6" s="337"/>
      <c r="N6" s="337" t="s">
        <v>114</v>
      </c>
      <c r="O6" s="337"/>
      <c r="P6" s="337"/>
      <c r="Q6" s="337" t="s">
        <v>115</v>
      </c>
      <c r="R6" s="337"/>
      <c r="S6" s="337"/>
    </row>
    <row r="7" spans="1:19" x14ac:dyDescent="0.25">
      <c r="A7" s="127" t="s">
        <v>116</v>
      </c>
      <c r="B7" s="338" t="s">
        <v>117</v>
      </c>
      <c r="C7" s="339"/>
      <c r="D7" s="340"/>
      <c r="E7" s="337" t="s">
        <v>46</v>
      </c>
      <c r="F7" s="337"/>
      <c r="G7" s="337"/>
      <c r="H7" s="337" t="s">
        <v>118</v>
      </c>
      <c r="I7" s="337"/>
      <c r="J7" s="337"/>
      <c r="K7" s="337" t="s">
        <v>48</v>
      </c>
      <c r="L7" s="337"/>
      <c r="M7" s="337"/>
      <c r="N7" s="337" t="s">
        <v>119</v>
      </c>
      <c r="O7" s="337"/>
      <c r="P7" s="337"/>
      <c r="Q7" s="337" t="s">
        <v>50</v>
      </c>
      <c r="R7" s="337"/>
      <c r="S7" s="337"/>
    </row>
    <row r="8" spans="1:19" ht="31" customHeight="1" x14ac:dyDescent="0.25">
      <c r="A8" s="128" t="s">
        <v>120</v>
      </c>
      <c r="B8" s="129" t="s">
        <v>121</v>
      </c>
      <c r="C8" s="129" t="s">
        <v>122</v>
      </c>
      <c r="D8" s="129" t="s">
        <v>123</v>
      </c>
      <c r="E8" s="129" t="s">
        <v>121</v>
      </c>
      <c r="F8" s="129" t="s">
        <v>122</v>
      </c>
      <c r="G8" s="129" t="s">
        <v>123</v>
      </c>
      <c r="H8" s="129" t="s">
        <v>121</v>
      </c>
      <c r="I8" s="129" t="s">
        <v>122</v>
      </c>
      <c r="J8" s="129" t="s">
        <v>123</v>
      </c>
      <c r="K8" s="129" t="s">
        <v>121</v>
      </c>
      <c r="L8" s="129" t="s">
        <v>122</v>
      </c>
      <c r="M8" s="129" t="s">
        <v>123</v>
      </c>
      <c r="N8" s="129" t="s">
        <v>121</v>
      </c>
      <c r="O8" s="129" t="s">
        <v>122</v>
      </c>
      <c r="P8" s="129" t="s">
        <v>123</v>
      </c>
      <c r="Q8" s="129" t="s">
        <v>121</v>
      </c>
      <c r="R8" s="129" t="s">
        <v>122</v>
      </c>
      <c r="S8" s="129" t="s">
        <v>123</v>
      </c>
    </row>
    <row r="9" spans="1:19" x14ac:dyDescent="0.25">
      <c r="A9" s="130" t="s">
        <v>124</v>
      </c>
      <c r="B9" s="131">
        <v>2716.56</v>
      </c>
      <c r="C9" s="131">
        <v>3017.28</v>
      </c>
      <c r="D9" s="132">
        <f t="shared" ref="D9:D10" si="0">(C9/B9)-1</f>
        <v>0.11069882498453931</v>
      </c>
      <c r="E9" s="133">
        <v>2918.16</v>
      </c>
      <c r="F9" s="133">
        <v>3218.88</v>
      </c>
      <c r="G9" s="134">
        <f t="shared" ref="G9:G10" si="1">(F9/E9)-1</f>
        <v>0.10305123776626379</v>
      </c>
      <c r="H9" s="133">
        <v>3388.56</v>
      </c>
      <c r="I9" s="133">
        <v>3756.48</v>
      </c>
      <c r="J9" s="134">
        <f t="shared" ref="J9:J10" si="2">(I9/H9)-1</f>
        <v>0.10857709469509169</v>
      </c>
      <c r="K9" s="133">
        <v>3422.16</v>
      </c>
      <c r="L9" s="133">
        <v>3857.28</v>
      </c>
      <c r="M9" s="134">
        <f t="shared" ref="M9:M10" si="3">(L9/K9)-1</f>
        <v>0.12714776632302427</v>
      </c>
      <c r="N9" s="133">
        <v>10124.67</v>
      </c>
      <c r="O9" s="133">
        <v>11626.88</v>
      </c>
      <c r="P9" s="135">
        <f t="shared" ref="P9:P10" si="4">(O9/N9)-1</f>
        <v>0.14837125555697117</v>
      </c>
      <c r="Q9" s="133">
        <v>10124.67</v>
      </c>
      <c r="R9" s="133">
        <v>11626.88</v>
      </c>
      <c r="S9" s="135">
        <f t="shared" ref="S9" si="5">(R9/Q9)-1</f>
        <v>0.14837125555697117</v>
      </c>
    </row>
    <row r="10" spans="1:19" ht="11" thickBot="1" x14ac:dyDescent="0.3">
      <c r="A10" s="130" t="s">
        <v>125</v>
      </c>
      <c r="B10" s="136">
        <v>4000</v>
      </c>
      <c r="C10" s="136">
        <v>4200</v>
      </c>
      <c r="D10" s="134">
        <f t="shared" si="0"/>
        <v>5.0000000000000044E-2</v>
      </c>
      <c r="E10" s="133">
        <v>4100</v>
      </c>
      <c r="F10" s="133">
        <v>4300</v>
      </c>
      <c r="G10" s="134">
        <f t="shared" si="1"/>
        <v>4.8780487804878092E-2</v>
      </c>
      <c r="H10" s="133">
        <v>6200</v>
      </c>
      <c r="I10" s="133">
        <v>6500</v>
      </c>
      <c r="J10" s="134">
        <f t="shared" si="2"/>
        <v>4.8387096774193505E-2</v>
      </c>
      <c r="K10" s="133">
        <v>4600</v>
      </c>
      <c r="L10" s="133">
        <v>4800</v>
      </c>
      <c r="M10" s="134">
        <f t="shared" si="3"/>
        <v>4.3478260869565188E-2</v>
      </c>
      <c r="N10" s="133">
        <v>10800</v>
      </c>
      <c r="O10" s="133">
        <v>11300</v>
      </c>
      <c r="P10" s="135">
        <f t="shared" si="4"/>
        <v>4.629629629629628E-2</v>
      </c>
      <c r="Q10" s="133">
        <v>9400</v>
      </c>
      <c r="R10" s="133">
        <v>9800</v>
      </c>
      <c r="S10" s="135">
        <f t="shared" ref="S10" si="6">(R10/Q10)-1</f>
        <v>4.2553191489361764E-2</v>
      </c>
    </row>
    <row r="11" spans="1:19" ht="58.5" customHeight="1" thickBot="1" x14ac:dyDescent="0.3">
      <c r="A11" s="137" t="s">
        <v>126</v>
      </c>
      <c r="B11" s="138"/>
      <c r="C11" s="139"/>
      <c r="D11" s="140">
        <f>AVERAGE(D9:D10)</f>
        <v>8.0349412492269678E-2</v>
      </c>
      <c r="E11" s="138"/>
      <c r="F11" s="139"/>
      <c r="G11" s="140">
        <f>AVERAGE(G9:G10)</f>
        <v>7.5915862785570942E-2</v>
      </c>
      <c r="H11" s="138"/>
      <c r="I11" s="139"/>
      <c r="J11" s="140">
        <f>AVERAGE(J9:J10)</f>
        <v>7.8482095734642598E-2</v>
      </c>
      <c r="K11" s="138"/>
      <c r="L11" s="139"/>
      <c r="M11" s="140">
        <f>AVERAGE(M9:M10)</f>
        <v>8.5313013596294729E-2</v>
      </c>
      <c r="N11" s="138"/>
      <c r="O11" s="139"/>
      <c r="P11" s="140">
        <f>AVERAGE(P9:P10)</f>
        <v>9.7333775926633725E-2</v>
      </c>
      <c r="Q11" s="138"/>
      <c r="R11" s="139"/>
      <c r="S11" s="140">
        <f>AVERAGE(S9:S10)</f>
        <v>9.5462223523166467E-2</v>
      </c>
    </row>
    <row r="15" spans="1:19" x14ac:dyDescent="0.25">
      <c r="C15" s="141"/>
      <c r="D15" s="141"/>
    </row>
  </sheetData>
  <mergeCells count="26">
    <mergeCell ref="N7:P7"/>
    <mergeCell ref="Q7:S7"/>
    <mergeCell ref="B7:D7"/>
    <mergeCell ref="E6:G6"/>
    <mergeCell ref="H6:J6"/>
    <mergeCell ref="K6:M6"/>
    <mergeCell ref="N6:P6"/>
    <mergeCell ref="Q6:S6"/>
    <mergeCell ref="B6:D6"/>
    <mergeCell ref="E7:G7"/>
    <mergeCell ref="H7:J7"/>
    <mergeCell ref="K7:M7"/>
    <mergeCell ref="A1:S1"/>
    <mergeCell ref="N5:P5"/>
    <mergeCell ref="Q5:S5"/>
    <mergeCell ref="B5:D5"/>
    <mergeCell ref="E2:G4"/>
    <mergeCell ref="H2:J4"/>
    <mergeCell ref="K2:M4"/>
    <mergeCell ref="N2:P4"/>
    <mergeCell ref="Q2:S4"/>
    <mergeCell ref="A2:A4"/>
    <mergeCell ref="B2:D4"/>
    <mergeCell ref="E5:G5"/>
    <mergeCell ref="H5:J5"/>
    <mergeCell ref="K5:M5"/>
  </mergeCells>
  <pageMargins left="0.511811024" right="0.511811024" top="0.78740157499999996" bottom="0.78740157499999996" header="0.31496062000000002" footer="0.31496062000000002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U168"/>
  <sheetViews>
    <sheetView showGridLines="0" view="pageBreakPreview" topLeftCell="A146" zoomScale="63" zoomScaleNormal="90" zoomScaleSheetLayoutView="63" workbookViewId="0">
      <selection activeCell="U168" sqref="U168"/>
    </sheetView>
  </sheetViews>
  <sheetFormatPr defaultColWidth="8.7265625" defaultRowHeight="14.5" x14ac:dyDescent="0.35"/>
  <cols>
    <col min="1" max="1" width="7.1796875" style="41" customWidth="1"/>
    <col min="2" max="2" width="6.7265625" style="41" customWidth="1"/>
    <col min="3" max="3" width="6.26953125" style="41" customWidth="1"/>
    <col min="4" max="4" width="8.7265625" style="41"/>
    <col min="5" max="5" width="11.26953125" style="41" customWidth="1"/>
    <col min="6" max="6" width="19.1796875" style="41" customWidth="1"/>
    <col min="7" max="7" width="11.81640625" style="41" customWidth="1"/>
    <col min="8" max="8" width="12.81640625" style="41" customWidth="1"/>
    <col min="9" max="9" width="8.7265625" style="41"/>
    <col min="10" max="10" width="7" style="41" customWidth="1"/>
    <col min="11" max="11" width="38.26953125" style="87" customWidth="1"/>
    <col min="12" max="12" width="3.453125" style="39" customWidth="1"/>
    <col min="13" max="13" width="11.1796875" style="40" bestFit="1" customWidth="1"/>
    <col min="14" max="14" width="11.7265625" style="40" bestFit="1" customWidth="1"/>
    <col min="15" max="19" width="8.7265625" style="40"/>
    <col min="20" max="20" width="19.54296875" style="40" customWidth="1"/>
    <col min="21" max="21" width="8.7265625" style="39"/>
    <col min="22" max="16384" width="8.7265625" style="41"/>
  </cols>
  <sheetData>
    <row r="1" spans="1:20" ht="21.75" customHeight="1" x14ac:dyDescent="0.35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</row>
    <row r="2" spans="1:20" ht="6.75" customHeight="1" x14ac:dyDescent="0.3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20" x14ac:dyDescent="0.35">
      <c r="A3" s="350" t="s">
        <v>127</v>
      </c>
      <c r="B3" s="350"/>
      <c r="C3" s="350"/>
      <c r="D3" s="357" t="s">
        <v>128</v>
      </c>
      <c r="E3" s="357"/>
      <c r="F3" s="357"/>
      <c r="G3" s="357"/>
      <c r="H3" s="357"/>
      <c r="I3" s="357"/>
      <c r="J3" s="357"/>
      <c r="K3" s="357"/>
    </row>
    <row r="4" spans="1:20" ht="17.25" customHeight="1" x14ac:dyDescent="0.35">
      <c r="A4" s="350" t="s">
        <v>129</v>
      </c>
      <c r="B4" s="350"/>
      <c r="C4" s="350"/>
      <c r="D4" s="357" t="s">
        <v>130</v>
      </c>
      <c r="E4" s="357"/>
      <c r="F4" s="357"/>
      <c r="G4" s="357"/>
      <c r="H4" s="357"/>
      <c r="I4" s="357"/>
      <c r="J4" s="357"/>
      <c r="K4" s="357"/>
    </row>
    <row r="5" spans="1:20" ht="17.25" customHeight="1" x14ac:dyDescent="0.35">
      <c r="A5" s="350" t="s">
        <v>131</v>
      </c>
      <c r="B5" s="350"/>
      <c r="C5" s="350"/>
      <c r="D5" s="351" t="s">
        <v>132</v>
      </c>
      <c r="E5" s="351"/>
      <c r="F5" s="351"/>
      <c r="G5" s="351"/>
      <c r="H5" s="351"/>
      <c r="I5" s="351"/>
      <c r="J5" s="351"/>
      <c r="K5" s="351"/>
    </row>
    <row r="6" spans="1:20" ht="17.25" customHeight="1" x14ac:dyDescent="0.35">
      <c r="A6" s="350" t="s">
        <v>133</v>
      </c>
      <c r="B6" s="350"/>
      <c r="C6" s="350"/>
      <c r="D6" s="352" t="s">
        <v>134</v>
      </c>
      <c r="E6" s="352"/>
      <c r="F6" s="352"/>
      <c r="G6" s="352"/>
      <c r="H6" s="352"/>
      <c r="I6" s="352"/>
      <c r="J6" s="352"/>
      <c r="K6" s="352"/>
    </row>
    <row r="7" spans="1:20" ht="6.75" customHeight="1" x14ac:dyDescent="0.35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20" ht="6.75" customHeight="1" x14ac:dyDescent="0.35">
      <c r="A8" s="354"/>
      <c r="B8" s="354"/>
      <c r="C8" s="354"/>
      <c r="D8" s="354"/>
      <c r="E8" s="354"/>
      <c r="F8" s="354"/>
      <c r="G8" s="354"/>
      <c r="H8" s="354"/>
      <c r="I8" s="354"/>
      <c r="J8" s="354"/>
      <c r="K8" s="354"/>
    </row>
    <row r="9" spans="1:20" ht="17.25" customHeight="1" x14ac:dyDescent="0.35">
      <c r="A9" s="360" t="s">
        <v>135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M9" s="361" t="s">
        <v>136</v>
      </c>
      <c r="N9" s="362"/>
      <c r="O9" s="362"/>
      <c r="P9" s="362"/>
      <c r="Q9" s="362"/>
      <c r="R9" s="362"/>
      <c r="S9" s="362"/>
      <c r="T9" s="363"/>
    </row>
    <row r="10" spans="1:20" ht="17.25" customHeight="1" x14ac:dyDescent="0.35">
      <c r="A10" s="42" t="s">
        <v>33</v>
      </c>
      <c r="B10" s="359" t="s">
        <v>137</v>
      </c>
      <c r="C10" s="359"/>
      <c r="D10" s="359"/>
      <c r="E10" s="359"/>
      <c r="F10" s="359"/>
      <c r="G10" s="359"/>
      <c r="H10" s="359"/>
      <c r="I10" s="359"/>
      <c r="J10" s="359"/>
      <c r="K10" s="3"/>
      <c r="M10" s="364"/>
      <c r="N10" s="365"/>
      <c r="O10" s="365"/>
      <c r="P10" s="365"/>
      <c r="Q10" s="365"/>
      <c r="R10" s="365"/>
      <c r="S10" s="365"/>
      <c r="T10" s="366"/>
    </row>
    <row r="11" spans="1:20" ht="16.5" customHeight="1" x14ac:dyDescent="0.35">
      <c r="A11" s="42" t="s">
        <v>32</v>
      </c>
      <c r="B11" s="359" t="s">
        <v>138</v>
      </c>
      <c r="C11" s="359"/>
      <c r="D11" s="359"/>
      <c r="E11" s="359"/>
      <c r="F11" s="359"/>
      <c r="G11" s="359"/>
      <c r="H11" s="359"/>
      <c r="I11" s="359"/>
      <c r="J11" s="359"/>
      <c r="K11" s="45" t="s">
        <v>139</v>
      </c>
    </row>
    <row r="12" spans="1:20" x14ac:dyDescent="0.35">
      <c r="A12" s="42" t="s">
        <v>140</v>
      </c>
      <c r="B12" s="359" t="s">
        <v>141</v>
      </c>
      <c r="C12" s="359"/>
      <c r="D12" s="359"/>
      <c r="E12" s="359"/>
      <c r="F12" s="359"/>
      <c r="G12" s="359"/>
      <c r="H12" s="359"/>
      <c r="I12" s="359"/>
      <c r="J12" s="359"/>
      <c r="K12" s="46" t="s">
        <v>321</v>
      </c>
    </row>
    <row r="13" spans="1:20" ht="16.5" customHeight="1" x14ac:dyDescent="0.35">
      <c r="A13" s="42" t="s">
        <v>143</v>
      </c>
      <c r="B13" s="358" t="s">
        <v>144</v>
      </c>
      <c r="C13" s="358"/>
      <c r="D13" s="358"/>
      <c r="E13" s="358"/>
      <c r="F13" s="358"/>
      <c r="G13" s="358"/>
      <c r="H13" s="358"/>
      <c r="I13" s="358"/>
      <c r="J13" s="358"/>
      <c r="K13" s="45" t="s">
        <v>145</v>
      </c>
    </row>
    <row r="14" spans="1:20" ht="16.5" customHeight="1" x14ac:dyDescent="0.35">
      <c r="A14" s="42" t="s">
        <v>146</v>
      </c>
      <c r="B14" s="358" t="s">
        <v>147</v>
      </c>
      <c r="C14" s="358"/>
      <c r="D14" s="358"/>
      <c r="E14" s="358"/>
      <c r="F14" s="358"/>
      <c r="G14" s="358"/>
      <c r="H14" s="358"/>
      <c r="I14" s="358"/>
      <c r="J14" s="358"/>
      <c r="K14" s="47" t="s">
        <v>148</v>
      </c>
    </row>
    <row r="15" spans="1:20" ht="16.5" customHeight="1" x14ac:dyDescent="0.35">
      <c r="A15" s="42" t="s">
        <v>149</v>
      </c>
      <c r="B15" s="358" t="s">
        <v>150</v>
      </c>
      <c r="C15" s="358"/>
      <c r="D15" s="358"/>
      <c r="E15" s="358"/>
      <c r="F15" s="358"/>
      <c r="G15" s="358"/>
      <c r="H15" s="358"/>
      <c r="I15" s="358"/>
      <c r="J15" s="358"/>
      <c r="K15" s="45"/>
    </row>
    <row r="16" spans="1:20" x14ac:dyDescent="0.35">
      <c r="A16" s="42" t="s">
        <v>152</v>
      </c>
      <c r="B16" s="358" t="s">
        <v>153</v>
      </c>
      <c r="C16" s="358"/>
      <c r="D16" s="358"/>
      <c r="E16" s="358"/>
      <c r="F16" s="358"/>
      <c r="G16" s="358"/>
      <c r="H16" s="358"/>
      <c r="I16" s="358"/>
      <c r="J16" s="358"/>
      <c r="K16" s="48" t="s">
        <v>322</v>
      </c>
      <c r="L16" s="49"/>
    </row>
    <row r="17" spans="1:20" ht="15.75" customHeight="1" x14ac:dyDescent="0.35">
      <c r="A17" s="42" t="s">
        <v>155</v>
      </c>
      <c r="B17" s="358" t="s">
        <v>156</v>
      </c>
      <c r="C17" s="358"/>
      <c r="D17" s="358"/>
      <c r="E17" s="358"/>
      <c r="F17" s="358"/>
      <c r="G17" s="358"/>
      <c r="H17" s="358"/>
      <c r="I17" s="358"/>
      <c r="J17" s="358"/>
      <c r="K17" s="45">
        <v>1518</v>
      </c>
      <c r="L17" s="49"/>
      <c r="M17" s="168"/>
      <c r="N17" s="168"/>
      <c r="O17" s="168"/>
      <c r="P17" s="168"/>
      <c r="Q17" s="168"/>
      <c r="R17" s="168"/>
      <c r="S17" s="168"/>
      <c r="T17" s="168"/>
    </row>
    <row r="18" spans="1:20" ht="16.5" customHeight="1" x14ac:dyDescent="0.35">
      <c r="A18" s="42" t="s">
        <v>158</v>
      </c>
      <c r="B18" s="358" t="s">
        <v>159</v>
      </c>
      <c r="C18" s="358"/>
      <c r="D18" s="358"/>
      <c r="E18" s="358"/>
      <c r="F18" s="358"/>
      <c r="G18" s="358"/>
      <c r="H18" s="358"/>
      <c r="I18" s="358"/>
      <c r="J18" s="358"/>
      <c r="K18" s="8">
        <v>2081.9299999999998</v>
      </c>
    </row>
    <row r="19" spans="1:20" x14ac:dyDescent="0.35">
      <c r="A19" s="42" t="s">
        <v>160</v>
      </c>
      <c r="B19" s="359" t="s">
        <v>161</v>
      </c>
      <c r="C19" s="359"/>
      <c r="D19" s="359"/>
      <c r="E19" s="359"/>
      <c r="F19" s="359"/>
      <c r="G19" s="359"/>
      <c r="H19" s="359"/>
      <c r="I19" s="359"/>
      <c r="J19" s="359"/>
      <c r="K19" s="1" t="s">
        <v>339</v>
      </c>
      <c r="M19" s="368"/>
      <c r="N19" s="368"/>
      <c r="O19" s="368"/>
      <c r="P19" s="368"/>
      <c r="Q19" s="368"/>
      <c r="R19" s="368"/>
      <c r="S19" s="368"/>
      <c r="T19" s="368"/>
    </row>
    <row r="20" spans="1:20" ht="16.5" customHeight="1" x14ac:dyDescent="0.35">
      <c r="A20" s="42" t="s">
        <v>163</v>
      </c>
      <c r="B20" s="359" t="s">
        <v>323</v>
      </c>
      <c r="C20" s="359"/>
      <c r="D20" s="359"/>
      <c r="E20" s="359"/>
      <c r="F20" s="359"/>
      <c r="G20" s="359"/>
      <c r="H20" s="359"/>
      <c r="I20" s="359"/>
      <c r="J20" s="359"/>
      <c r="K20" s="2" t="s">
        <v>338</v>
      </c>
      <c r="M20" s="368"/>
      <c r="N20" s="368"/>
      <c r="O20" s="368"/>
      <c r="P20" s="368"/>
      <c r="Q20" s="368"/>
      <c r="R20" s="368"/>
      <c r="S20" s="368"/>
      <c r="T20" s="368"/>
    </row>
    <row r="21" spans="1:20" ht="17.25" customHeight="1" x14ac:dyDescent="0.35">
      <c r="A21" s="42" t="s">
        <v>164</v>
      </c>
      <c r="B21" s="359" t="s">
        <v>165</v>
      </c>
      <c r="C21" s="359"/>
      <c r="D21" s="359"/>
      <c r="E21" s="359"/>
      <c r="F21" s="359"/>
      <c r="G21" s="359"/>
      <c r="H21" s="359"/>
      <c r="I21" s="359"/>
      <c r="J21" s="359"/>
      <c r="K21" s="3" t="s">
        <v>166</v>
      </c>
    </row>
    <row r="22" spans="1:20" ht="17.25" customHeight="1" x14ac:dyDescent="0.35">
      <c r="A22" s="42" t="s">
        <v>167</v>
      </c>
      <c r="B22" s="359" t="s">
        <v>168</v>
      </c>
      <c r="C22" s="359"/>
      <c r="D22" s="359"/>
      <c r="E22" s="359"/>
      <c r="F22" s="359"/>
      <c r="G22" s="359"/>
      <c r="H22" s="359"/>
      <c r="I22" s="359"/>
      <c r="J22" s="359"/>
      <c r="K22" s="50">
        <v>30</v>
      </c>
    </row>
    <row r="23" spans="1:20" ht="6.75" customHeight="1" x14ac:dyDescent="0.35">
      <c r="A23" s="354"/>
      <c r="B23" s="354"/>
      <c r="C23" s="354"/>
      <c r="D23" s="354"/>
      <c r="E23" s="354"/>
      <c r="F23" s="354"/>
      <c r="G23" s="354"/>
      <c r="H23" s="354"/>
      <c r="I23" s="354"/>
      <c r="J23" s="354"/>
      <c r="K23" s="354"/>
    </row>
    <row r="24" spans="1:20" ht="17.25" customHeight="1" x14ac:dyDescent="0.35">
      <c r="A24" s="360" t="s">
        <v>169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</row>
    <row r="25" spans="1:20" ht="17.25" customHeight="1" x14ac:dyDescent="0.35">
      <c r="A25" s="360"/>
      <c r="B25" s="360"/>
      <c r="C25" s="360"/>
      <c r="D25" s="360"/>
      <c r="E25" s="360"/>
      <c r="F25" s="360"/>
      <c r="G25" s="360"/>
      <c r="H25" s="360"/>
      <c r="I25" s="360"/>
      <c r="J25" s="360"/>
      <c r="K25" s="44" t="s">
        <v>170</v>
      </c>
    </row>
    <row r="26" spans="1:20" ht="17.25" customHeight="1" x14ac:dyDescent="0.35">
      <c r="A26" s="42" t="s">
        <v>33</v>
      </c>
      <c r="B26" s="358" t="s">
        <v>171</v>
      </c>
      <c r="C26" s="358"/>
      <c r="D26" s="358"/>
      <c r="E26" s="358"/>
      <c r="F26" s="358"/>
      <c r="G26" s="358"/>
      <c r="H26" s="51">
        <v>220</v>
      </c>
      <c r="I26" s="356" t="s">
        <v>172</v>
      </c>
      <c r="J26" s="356"/>
      <c r="K26" s="8">
        <f>K18</f>
        <v>2081.9299999999998</v>
      </c>
      <c r="M26" s="367"/>
      <c r="N26" s="367"/>
      <c r="O26" s="367"/>
      <c r="P26" s="367"/>
      <c r="Q26" s="367"/>
      <c r="R26" s="367"/>
      <c r="S26" s="367"/>
      <c r="T26" s="367"/>
    </row>
    <row r="27" spans="1:20" ht="17.25" customHeight="1" x14ac:dyDescent="0.35">
      <c r="A27" s="42" t="s">
        <v>32</v>
      </c>
      <c r="B27" s="358" t="s">
        <v>173</v>
      </c>
      <c r="C27" s="358"/>
      <c r="D27" s="358"/>
      <c r="E27" s="358"/>
      <c r="F27" s="358"/>
      <c r="G27" s="358"/>
      <c r="H27" s="52"/>
      <c r="I27" s="356" t="s">
        <v>174</v>
      </c>
      <c r="J27" s="356"/>
      <c r="K27" s="45">
        <f>H27*K18</f>
        <v>0</v>
      </c>
      <c r="M27" s="168"/>
      <c r="N27" s="168"/>
      <c r="O27" s="168"/>
      <c r="P27" s="168"/>
      <c r="Q27" s="168"/>
      <c r="R27" s="168"/>
      <c r="S27" s="168"/>
      <c r="T27" s="168"/>
    </row>
    <row r="28" spans="1:20" ht="17.25" customHeight="1" x14ac:dyDescent="0.35">
      <c r="A28" s="42" t="s">
        <v>140</v>
      </c>
      <c r="B28" s="358" t="s">
        <v>176</v>
      </c>
      <c r="C28" s="358"/>
      <c r="D28" s="358"/>
      <c r="E28" s="358"/>
      <c r="F28" s="358"/>
      <c r="G28" s="358"/>
      <c r="H28" s="52"/>
      <c r="I28" s="356" t="s">
        <v>174</v>
      </c>
      <c r="J28" s="356"/>
      <c r="K28" s="45">
        <f>H28*K17</f>
        <v>0</v>
      </c>
      <c r="M28" s="168"/>
      <c r="N28" s="168"/>
      <c r="O28" s="168"/>
      <c r="P28" s="168"/>
      <c r="Q28" s="168"/>
      <c r="R28" s="168"/>
      <c r="S28" s="168"/>
      <c r="T28" s="169"/>
    </row>
    <row r="29" spans="1:20" ht="26" x14ac:dyDescent="0.35">
      <c r="A29" s="371" t="s">
        <v>143</v>
      </c>
      <c r="B29" s="373" t="s">
        <v>177</v>
      </c>
      <c r="C29" s="374"/>
      <c r="D29" s="374"/>
      <c r="E29" s="374"/>
      <c r="F29" s="375"/>
      <c r="G29" s="56" t="s">
        <v>178</v>
      </c>
      <c r="H29" s="56" t="s">
        <v>179</v>
      </c>
      <c r="I29" s="379" t="s">
        <v>180</v>
      </c>
      <c r="J29" s="380"/>
      <c r="K29" s="381">
        <f>ROUND(I30*H30,2)</f>
        <v>0</v>
      </c>
      <c r="M29" s="369" t="s">
        <v>181</v>
      </c>
      <c r="N29" s="369"/>
      <c r="O29" s="369"/>
      <c r="P29" s="369"/>
      <c r="Q29" s="369"/>
      <c r="R29" s="369"/>
      <c r="S29" s="369"/>
      <c r="T29" s="369"/>
    </row>
    <row r="30" spans="1:20" ht="17.25" customHeight="1" x14ac:dyDescent="0.35">
      <c r="A30" s="372"/>
      <c r="B30" s="376"/>
      <c r="C30" s="377"/>
      <c r="D30" s="377"/>
      <c r="E30" s="377"/>
      <c r="F30" s="378"/>
      <c r="G30" s="57">
        <v>0.2</v>
      </c>
      <c r="H30" s="94"/>
      <c r="I30" s="370">
        <f>(K26/H26)*(1+G30)</f>
        <v>11.355981818181817</v>
      </c>
      <c r="J30" s="370"/>
      <c r="K30" s="382"/>
      <c r="M30" s="369"/>
      <c r="N30" s="369"/>
      <c r="O30" s="369"/>
      <c r="P30" s="369"/>
      <c r="Q30" s="369"/>
      <c r="R30" s="369"/>
      <c r="S30" s="369"/>
      <c r="T30" s="369"/>
    </row>
    <row r="31" spans="1:20" ht="27" customHeight="1" x14ac:dyDescent="0.35">
      <c r="A31" s="371" t="s">
        <v>182</v>
      </c>
      <c r="B31" s="373" t="s">
        <v>183</v>
      </c>
      <c r="C31" s="374"/>
      <c r="D31" s="374"/>
      <c r="E31" s="374"/>
      <c r="F31" s="374"/>
      <c r="G31" s="375"/>
      <c r="H31" s="56" t="s">
        <v>179</v>
      </c>
      <c r="I31" s="379" t="s">
        <v>184</v>
      </c>
      <c r="J31" s="380"/>
      <c r="K31" s="381">
        <f>I32*H32</f>
        <v>0</v>
      </c>
      <c r="M31" s="369"/>
      <c r="N31" s="369"/>
      <c r="O31" s="369"/>
      <c r="P31" s="369"/>
      <c r="Q31" s="369"/>
      <c r="R31" s="369"/>
      <c r="S31" s="369"/>
      <c r="T31" s="369"/>
    </row>
    <row r="32" spans="1:20" ht="17.25" customHeight="1" x14ac:dyDescent="0.35">
      <c r="A32" s="372"/>
      <c r="B32" s="376"/>
      <c r="C32" s="377"/>
      <c r="D32" s="377"/>
      <c r="E32" s="377"/>
      <c r="F32" s="377"/>
      <c r="G32" s="378"/>
      <c r="H32" s="94"/>
      <c r="I32" s="383">
        <f>(I30*1.14)-I30</f>
        <v>1.589837454545453</v>
      </c>
      <c r="J32" s="356"/>
      <c r="K32" s="382"/>
      <c r="M32" s="369"/>
      <c r="N32" s="369"/>
      <c r="O32" s="369"/>
      <c r="P32" s="369"/>
      <c r="Q32" s="369"/>
      <c r="R32" s="369"/>
      <c r="S32" s="369"/>
      <c r="T32" s="369"/>
    </row>
    <row r="33" spans="1:21" ht="17.25" customHeight="1" x14ac:dyDescent="0.35">
      <c r="A33" s="356" t="s">
        <v>149</v>
      </c>
      <c r="B33" s="358" t="s">
        <v>185</v>
      </c>
      <c r="C33" s="358"/>
      <c r="D33" s="358"/>
      <c r="E33" s="358"/>
      <c r="F33" s="358"/>
      <c r="G33" s="404" t="s">
        <v>324</v>
      </c>
      <c r="H33" s="404" t="s">
        <v>179</v>
      </c>
      <c r="I33" s="404" t="s">
        <v>180</v>
      </c>
      <c r="J33" s="404"/>
      <c r="K33" s="405">
        <f>ROUND(I35*H35,2)</f>
        <v>0</v>
      </c>
      <c r="M33" s="394" t="s">
        <v>187</v>
      </c>
      <c r="N33" s="395"/>
      <c r="O33" s="395"/>
      <c r="P33" s="395"/>
      <c r="Q33" s="395"/>
      <c r="R33" s="395"/>
      <c r="S33" s="395"/>
      <c r="T33" s="396"/>
    </row>
    <row r="34" spans="1:21" ht="22.5" customHeight="1" x14ac:dyDescent="0.35">
      <c r="A34" s="356"/>
      <c r="B34" s="358"/>
      <c r="C34" s="358"/>
      <c r="D34" s="358"/>
      <c r="E34" s="358"/>
      <c r="F34" s="358"/>
      <c r="G34" s="404"/>
      <c r="H34" s="404"/>
      <c r="I34" s="404"/>
      <c r="J34" s="404"/>
      <c r="K34" s="405"/>
      <c r="M34" s="397"/>
      <c r="N34" s="398"/>
      <c r="O34" s="398"/>
      <c r="P34" s="398"/>
      <c r="Q34" s="398"/>
      <c r="R34" s="398"/>
      <c r="S34" s="398"/>
      <c r="T34" s="399"/>
    </row>
    <row r="35" spans="1:21" ht="17.25" customHeight="1" x14ac:dyDescent="0.35">
      <c r="A35" s="356"/>
      <c r="B35" s="358"/>
      <c r="C35" s="358"/>
      <c r="D35" s="358"/>
      <c r="E35" s="358"/>
      <c r="F35" s="358"/>
      <c r="G35" s="52">
        <v>0.5</v>
      </c>
      <c r="H35" s="93"/>
      <c r="I35" s="370">
        <f>(K26/H26)*(1+G35)</f>
        <v>14.194977272727272</v>
      </c>
      <c r="J35" s="370"/>
      <c r="K35" s="405"/>
      <c r="M35" s="397"/>
      <c r="N35" s="398"/>
      <c r="O35" s="398"/>
      <c r="P35" s="398"/>
      <c r="Q35" s="398"/>
      <c r="R35" s="398"/>
      <c r="S35" s="398"/>
      <c r="T35" s="399"/>
    </row>
    <row r="36" spans="1:21" ht="17.25" customHeight="1" x14ac:dyDescent="0.35">
      <c r="A36" s="42" t="s">
        <v>152</v>
      </c>
      <c r="B36" s="403" t="s">
        <v>189</v>
      </c>
      <c r="C36" s="403"/>
      <c r="D36" s="403"/>
      <c r="E36" s="403"/>
      <c r="F36" s="403"/>
      <c r="G36" s="403"/>
      <c r="H36" s="403"/>
      <c r="I36" s="403"/>
      <c r="J36" s="403"/>
      <c r="K36" s="8"/>
      <c r="M36" s="400"/>
      <c r="N36" s="401"/>
      <c r="O36" s="401"/>
      <c r="P36" s="401"/>
      <c r="Q36" s="401"/>
      <c r="R36" s="401"/>
      <c r="S36" s="401"/>
      <c r="T36" s="402"/>
    </row>
    <row r="37" spans="1:21" ht="17.25" customHeight="1" x14ac:dyDescent="0.35">
      <c r="A37" s="360" t="s">
        <v>190</v>
      </c>
      <c r="B37" s="360"/>
      <c r="C37" s="360"/>
      <c r="D37" s="360"/>
      <c r="E37" s="360"/>
      <c r="F37" s="360"/>
      <c r="G37" s="360"/>
      <c r="H37" s="360"/>
      <c r="I37" s="360"/>
      <c r="J37" s="360"/>
      <c r="K37" s="58">
        <f>ROUND(SUM(K26:K36),2)</f>
        <v>2081.9299999999998</v>
      </c>
      <c r="M37" s="88"/>
      <c r="N37" s="88"/>
      <c r="O37" s="88"/>
      <c r="P37" s="88"/>
      <c r="Q37" s="88"/>
      <c r="R37" s="88"/>
      <c r="S37" s="88"/>
      <c r="T37" s="88"/>
    </row>
    <row r="38" spans="1:21" ht="6.75" customHeight="1" x14ac:dyDescent="0.35">
      <c r="A38" s="354"/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M38" s="60"/>
    </row>
    <row r="39" spans="1:21" ht="17.25" customHeight="1" x14ac:dyDescent="0.35">
      <c r="A39" s="360" t="s">
        <v>191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M39" s="88"/>
      <c r="N39" s="88"/>
      <c r="O39" s="88"/>
      <c r="P39" s="88"/>
      <c r="Q39" s="88"/>
      <c r="R39" s="88"/>
      <c r="S39" s="88"/>
      <c r="T39" s="88"/>
    </row>
    <row r="40" spans="1:21" ht="17.25" customHeight="1" x14ac:dyDescent="0.35">
      <c r="A40" s="406" t="s">
        <v>192</v>
      </c>
      <c r="B40" s="406"/>
      <c r="C40" s="406"/>
      <c r="D40" s="406"/>
      <c r="E40" s="406"/>
      <c r="F40" s="406"/>
      <c r="G40" s="406"/>
      <c r="H40" s="406"/>
      <c r="I40" s="406"/>
      <c r="J40" s="406"/>
      <c r="K40" s="406"/>
      <c r="M40" s="60"/>
    </row>
    <row r="41" spans="1:21" s="62" customFormat="1" ht="17.25" customHeight="1" x14ac:dyDescent="0.35">
      <c r="A41" s="410"/>
      <c r="B41" s="410"/>
      <c r="C41" s="410"/>
      <c r="D41" s="410"/>
      <c r="E41" s="410"/>
      <c r="F41" s="410"/>
      <c r="G41" s="410"/>
      <c r="H41" s="410"/>
      <c r="I41" s="360" t="s">
        <v>193</v>
      </c>
      <c r="J41" s="360"/>
      <c r="K41" s="44" t="s">
        <v>170</v>
      </c>
      <c r="L41" s="61"/>
      <c r="M41" s="40"/>
      <c r="N41" s="40"/>
      <c r="O41" s="40"/>
      <c r="P41" s="40"/>
      <c r="Q41" s="40"/>
      <c r="R41" s="40"/>
      <c r="S41" s="40"/>
      <c r="T41" s="40"/>
      <c r="U41" s="61"/>
    </row>
    <row r="42" spans="1:21" ht="17.25" customHeight="1" x14ac:dyDescent="0.35">
      <c r="A42" s="42" t="s">
        <v>33</v>
      </c>
      <c r="B42" s="359" t="s">
        <v>194</v>
      </c>
      <c r="C42" s="359"/>
      <c r="D42" s="359"/>
      <c r="E42" s="359"/>
      <c r="F42" s="359"/>
      <c r="G42" s="359"/>
      <c r="H42" s="359"/>
      <c r="I42" s="392">
        <f>ROUND(1/12,4)</f>
        <v>8.3299999999999999E-2</v>
      </c>
      <c r="J42" s="392"/>
      <c r="K42" s="63">
        <f>ROUND(I42*$K$37,2)</f>
        <v>173.42</v>
      </c>
      <c r="M42" s="384" t="s">
        <v>195</v>
      </c>
      <c r="N42" s="385"/>
      <c r="O42" s="385"/>
      <c r="P42" s="385"/>
      <c r="Q42" s="385"/>
      <c r="R42" s="385"/>
      <c r="S42" s="385"/>
      <c r="T42" s="386"/>
    </row>
    <row r="43" spans="1:21" ht="17.25" customHeight="1" x14ac:dyDescent="0.35">
      <c r="A43" s="42" t="s">
        <v>32</v>
      </c>
      <c r="B43" s="358" t="s">
        <v>196</v>
      </c>
      <c r="C43" s="358"/>
      <c r="D43" s="358"/>
      <c r="E43" s="358"/>
      <c r="F43" s="358"/>
      <c r="G43" s="358"/>
      <c r="H43" s="358"/>
      <c r="I43" s="392">
        <f>ROUND(1/3/12,4)</f>
        <v>2.7799999999999998E-2</v>
      </c>
      <c r="J43" s="392"/>
      <c r="K43" s="63">
        <f>ROUND(I43*$K$37,2)</f>
        <v>57.88</v>
      </c>
      <c r="M43" s="387"/>
      <c r="N43" s="368"/>
      <c r="O43" s="368"/>
      <c r="P43" s="368"/>
      <c r="Q43" s="368"/>
      <c r="R43" s="368"/>
      <c r="S43" s="368"/>
      <c r="T43" s="388"/>
    </row>
    <row r="44" spans="1:21" ht="17.25" customHeight="1" x14ac:dyDescent="0.35">
      <c r="A44" s="64" t="s">
        <v>140</v>
      </c>
      <c r="B44" s="393" t="s">
        <v>197</v>
      </c>
      <c r="C44" s="393"/>
      <c r="D44" s="393"/>
      <c r="E44" s="393"/>
      <c r="F44" s="393"/>
      <c r="G44" s="393"/>
      <c r="H44" s="393"/>
      <c r="I44" s="392">
        <f>ROUND(1/12,4)</f>
        <v>8.3299999999999999E-2</v>
      </c>
      <c r="J44" s="392"/>
      <c r="K44" s="63">
        <f>ROUND(I44*$K$37,2)</f>
        <v>173.42</v>
      </c>
      <c r="M44" s="389"/>
      <c r="N44" s="390"/>
      <c r="O44" s="390"/>
      <c r="P44" s="390"/>
      <c r="Q44" s="390"/>
      <c r="R44" s="390"/>
      <c r="S44" s="390"/>
      <c r="T44" s="391"/>
    </row>
    <row r="45" spans="1:21" ht="17.25" customHeight="1" x14ac:dyDescent="0.35">
      <c r="A45" s="406" t="s">
        <v>198</v>
      </c>
      <c r="B45" s="406"/>
      <c r="C45" s="406"/>
      <c r="D45" s="406"/>
      <c r="E45" s="406"/>
      <c r="F45" s="406"/>
      <c r="G45" s="406"/>
      <c r="H45" s="406"/>
      <c r="I45" s="407">
        <f>SUM(I42:J44)</f>
        <v>0.19440000000000002</v>
      </c>
      <c r="J45" s="407"/>
      <c r="K45" s="65">
        <f>ROUND(SUM(K42:K44),2)</f>
        <v>404.72</v>
      </c>
    </row>
    <row r="46" spans="1:21" ht="6.75" customHeight="1" x14ac:dyDescent="0.35">
      <c r="A46" s="356"/>
      <c r="B46" s="356"/>
      <c r="C46" s="356"/>
      <c r="D46" s="356"/>
      <c r="E46" s="356"/>
      <c r="F46" s="356"/>
      <c r="G46" s="356"/>
      <c r="H46" s="356"/>
      <c r="I46" s="356"/>
      <c r="J46" s="356"/>
      <c r="K46" s="356"/>
    </row>
    <row r="47" spans="1:21" ht="17.25" customHeight="1" x14ac:dyDescent="0.35">
      <c r="A47" s="406" t="s">
        <v>199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</row>
    <row r="48" spans="1:21" ht="17.25" customHeight="1" x14ac:dyDescent="0.35">
      <c r="A48" s="408" t="s">
        <v>200</v>
      </c>
      <c r="B48" s="408"/>
      <c r="C48" s="408"/>
      <c r="D48" s="408"/>
      <c r="E48" s="408"/>
      <c r="F48" s="408"/>
      <c r="G48" s="408"/>
      <c r="H48" s="408"/>
      <c r="I48" s="408"/>
      <c r="J48" s="408"/>
      <c r="K48" s="65">
        <f>K37</f>
        <v>2081.9299999999998</v>
      </c>
    </row>
    <row r="49" spans="1:21" ht="17.25" customHeight="1" x14ac:dyDescent="0.35">
      <c r="A49" s="409" t="s">
        <v>201</v>
      </c>
      <c r="B49" s="409"/>
      <c r="C49" s="409"/>
      <c r="D49" s="409"/>
      <c r="E49" s="409"/>
      <c r="F49" s="409"/>
      <c r="G49" s="409"/>
      <c r="H49" s="409"/>
      <c r="I49" s="409"/>
      <c r="J49" s="409"/>
      <c r="K49" s="65">
        <f>K45</f>
        <v>404.72</v>
      </c>
    </row>
    <row r="50" spans="1:21" ht="17.25" customHeight="1" x14ac:dyDescent="0.35">
      <c r="A50" s="409" t="s">
        <v>202</v>
      </c>
      <c r="B50" s="409"/>
      <c r="C50" s="409"/>
      <c r="D50" s="409"/>
      <c r="E50" s="409"/>
      <c r="F50" s="409"/>
      <c r="G50" s="409"/>
      <c r="H50" s="409"/>
      <c r="I50" s="409"/>
      <c r="J50" s="409"/>
      <c r="K50" s="65">
        <f>SUM(K48:K49)</f>
        <v>2486.6499999999996</v>
      </c>
    </row>
    <row r="51" spans="1:21" s="62" customFormat="1" ht="17.25" customHeight="1" x14ac:dyDescent="0.35">
      <c r="A51" s="410"/>
      <c r="B51" s="410"/>
      <c r="C51" s="410"/>
      <c r="D51" s="410"/>
      <c r="E51" s="410"/>
      <c r="F51" s="410"/>
      <c r="G51" s="410"/>
      <c r="H51" s="410"/>
      <c r="I51" s="360" t="s">
        <v>193</v>
      </c>
      <c r="J51" s="360"/>
      <c r="K51" s="44" t="s">
        <v>170</v>
      </c>
      <c r="L51" s="61"/>
      <c r="M51" s="66"/>
      <c r="N51" s="66"/>
      <c r="O51" s="66"/>
      <c r="P51" s="66"/>
      <c r="Q51" s="66"/>
      <c r="R51" s="66"/>
      <c r="S51" s="40"/>
      <c r="T51" s="40"/>
      <c r="U51" s="61"/>
    </row>
    <row r="52" spans="1:21" ht="17.25" customHeight="1" x14ac:dyDescent="0.35">
      <c r="A52" s="42" t="s">
        <v>33</v>
      </c>
      <c r="B52" s="359" t="s">
        <v>203</v>
      </c>
      <c r="C52" s="359"/>
      <c r="D52" s="359"/>
      <c r="E52" s="359"/>
      <c r="F52" s="359"/>
      <c r="G52" s="359"/>
      <c r="H52" s="359"/>
      <c r="I52" s="418">
        <v>0.2</v>
      </c>
      <c r="J52" s="418"/>
      <c r="K52" s="63">
        <f>ROUND(I52*$K$50,2)</f>
        <v>497.33</v>
      </c>
    </row>
    <row r="53" spans="1:21" ht="17.25" customHeight="1" x14ac:dyDescent="0.35">
      <c r="A53" s="42" t="s">
        <v>32</v>
      </c>
      <c r="B53" s="359" t="s">
        <v>204</v>
      </c>
      <c r="C53" s="359"/>
      <c r="D53" s="359"/>
      <c r="E53" s="359"/>
      <c r="F53" s="359"/>
      <c r="G53" s="359"/>
      <c r="H53" s="359"/>
      <c r="I53" s="418">
        <v>2.5000000000000001E-2</v>
      </c>
      <c r="J53" s="418"/>
      <c r="K53" s="63">
        <f>ROUND(I53*$K$50,2)</f>
        <v>62.17</v>
      </c>
    </row>
    <row r="54" spans="1:21" ht="17.25" customHeight="1" x14ac:dyDescent="0.35">
      <c r="A54" s="356" t="s">
        <v>140</v>
      </c>
      <c r="B54" s="358" t="s">
        <v>205</v>
      </c>
      <c r="C54" s="358"/>
      <c r="D54" s="358"/>
      <c r="E54" s="358"/>
      <c r="F54" s="358"/>
      <c r="G54" s="67" t="s">
        <v>206</v>
      </c>
      <c r="H54" s="67" t="s">
        <v>207</v>
      </c>
      <c r="I54" s="392">
        <f>(G55*H55)*100</f>
        <v>1.4999999999999999E-2</v>
      </c>
      <c r="J54" s="392"/>
      <c r="K54" s="411">
        <f t="shared" ref="K54:K59" si="0">ROUND(I54*$K$50,2)</f>
        <v>37.299999999999997</v>
      </c>
      <c r="M54" s="412" t="s">
        <v>208</v>
      </c>
      <c r="N54" s="413"/>
      <c r="O54" s="413"/>
      <c r="P54" s="413"/>
      <c r="Q54" s="413"/>
      <c r="R54" s="413"/>
      <c r="S54" s="413"/>
      <c r="T54" s="414"/>
    </row>
    <row r="55" spans="1:21" ht="17.25" customHeight="1" x14ac:dyDescent="0.35">
      <c r="A55" s="356"/>
      <c r="B55" s="358"/>
      <c r="C55" s="358"/>
      <c r="D55" s="358"/>
      <c r="E55" s="358"/>
      <c r="F55" s="358"/>
      <c r="G55" s="6">
        <v>0.03</v>
      </c>
      <c r="H55" s="6">
        <v>5.0000000000000001E-3</v>
      </c>
      <c r="I55" s="392"/>
      <c r="J55" s="392"/>
      <c r="K55" s="411"/>
      <c r="M55" s="415"/>
      <c r="N55" s="416"/>
      <c r="O55" s="416"/>
      <c r="P55" s="416"/>
      <c r="Q55" s="416"/>
      <c r="R55" s="416"/>
      <c r="S55" s="416"/>
      <c r="T55" s="417"/>
    </row>
    <row r="56" spans="1:21" ht="17.25" customHeight="1" x14ac:dyDescent="0.35">
      <c r="A56" s="42" t="s">
        <v>143</v>
      </c>
      <c r="B56" s="359" t="s">
        <v>209</v>
      </c>
      <c r="C56" s="359"/>
      <c r="D56" s="359"/>
      <c r="E56" s="359"/>
      <c r="F56" s="359"/>
      <c r="G56" s="359"/>
      <c r="H56" s="359"/>
      <c r="I56" s="418">
        <v>1.4999999999999999E-2</v>
      </c>
      <c r="J56" s="418"/>
      <c r="K56" s="63">
        <f t="shared" si="0"/>
        <v>37.299999999999997</v>
      </c>
    </row>
    <row r="57" spans="1:21" ht="17.25" customHeight="1" x14ac:dyDescent="0.35">
      <c r="A57" s="42" t="s">
        <v>146</v>
      </c>
      <c r="B57" s="359" t="s">
        <v>210</v>
      </c>
      <c r="C57" s="359"/>
      <c r="D57" s="359"/>
      <c r="E57" s="359"/>
      <c r="F57" s="359"/>
      <c r="G57" s="359"/>
      <c r="H57" s="359"/>
      <c r="I57" s="418">
        <v>0.01</v>
      </c>
      <c r="J57" s="418"/>
      <c r="K57" s="63">
        <f t="shared" si="0"/>
        <v>24.87</v>
      </c>
    </row>
    <row r="58" spans="1:21" ht="17.25" customHeight="1" x14ac:dyDescent="0.35">
      <c r="A58" s="42" t="s">
        <v>149</v>
      </c>
      <c r="B58" s="359" t="s">
        <v>211</v>
      </c>
      <c r="C58" s="359"/>
      <c r="D58" s="359"/>
      <c r="E58" s="359"/>
      <c r="F58" s="359"/>
      <c r="G58" s="359"/>
      <c r="H58" s="359"/>
      <c r="I58" s="418">
        <v>6.0000000000000001E-3</v>
      </c>
      <c r="J58" s="418"/>
      <c r="K58" s="63">
        <f t="shared" si="0"/>
        <v>14.92</v>
      </c>
    </row>
    <row r="59" spans="1:21" ht="17.25" customHeight="1" x14ac:dyDescent="0.35">
      <c r="A59" s="42" t="s">
        <v>152</v>
      </c>
      <c r="B59" s="359" t="s">
        <v>212</v>
      </c>
      <c r="C59" s="359"/>
      <c r="D59" s="359"/>
      <c r="E59" s="359"/>
      <c r="F59" s="359"/>
      <c r="G59" s="359"/>
      <c r="H59" s="359"/>
      <c r="I59" s="418">
        <v>2E-3</v>
      </c>
      <c r="J59" s="418"/>
      <c r="K59" s="63">
        <f t="shared" si="0"/>
        <v>4.97</v>
      </c>
    </row>
    <row r="60" spans="1:21" ht="17.25" customHeight="1" x14ac:dyDescent="0.35">
      <c r="A60" s="42" t="s">
        <v>155</v>
      </c>
      <c r="B60" s="359" t="s">
        <v>213</v>
      </c>
      <c r="C60" s="359"/>
      <c r="D60" s="359"/>
      <c r="E60" s="359"/>
      <c r="F60" s="359"/>
      <c r="G60" s="359"/>
      <c r="H60" s="359"/>
      <c r="I60" s="418">
        <v>0.08</v>
      </c>
      <c r="J60" s="418"/>
      <c r="K60" s="63">
        <f>ROUND(I60*$K$50,2)</f>
        <v>198.93</v>
      </c>
    </row>
    <row r="61" spans="1:21" ht="17.25" customHeight="1" x14ac:dyDescent="0.35">
      <c r="A61" s="406" t="s">
        <v>214</v>
      </c>
      <c r="B61" s="406"/>
      <c r="C61" s="406"/>
      <c r="D61" s="406"/>
      <c r="E61" s="406"/>
      <c r="F61" s="406"/>
      <c r="G61" s="406"/>
      <c r="H61" s="406"/>
      <c r="I61" s="407">
        <f>SUM(I52:J60)</f>
        <v>0.35300000000000004</v>
      </c>
      <c r="J61" s="407"/>
      <c r="K61" s="65">
        <f>ROUND(SUM(K52:K60),2)</f>
        <v>877.79</v>
      </c>
    </row>
    <row r="62" spans="1:21" ht="5.25" customHeight="1" x14ac:dyDescent="0.35">
      <c r="A62" s="419"/>
      <c r="B62" s="419"/>
      <c r="C62" s="419"/>
      <c r="D62" s="419"/>
      <c r="E62" s="419"/>
      <c r="F62" s="419"/>
      <c r="G62" s="419"/>
      <c r="H62" s="419"/>
      <c r="I62" s="419"/>
      <c r="J62" s="419"/>
      <c r="K62" s="419"/>
    </row>
    <row r="63" spans="1:21" ht="17.25" customHeight="1" x14ac:dyDescent="0.35">
      <c r="A63" s="406" t="s">
        <v>215</v>
      </c>
      <c r="B63" s="406"/>
      <c r="C63" s="406"/>
      <c r="D63" s="406"/>
      <c r="E63" s="406"/>
      <c r="F63" s="406"/>
      <c r="G63" s="406"/>
      <c r="H63" s="406"/>
      <c r="I63" s="406"/>
      <c r="J63" s="406"/>
      <c r="K63" s="406"/>
      <c r="M63" s="420" t="s">
        <v>216</v>
      </c>
      <c r="N63" s="421"/>
      <c r="O63" s="421"/>
      <c r="P63" s="421"/>
      <c r="Q63" s="421"/>
      <c r="R63" s="421"/>
      <c r="S63" s="421"/>
      <c r="T63" s="422"/>
    </row>
    <row r="64" spans="1:21" ht="17.25" customHeight="1" x14ac:dyDescent="0.35">
      <c r="A64" s="426"/>
      <c r="B64" s="426"/>
      <c r="C64" s="426"/>
      <c r="D64" s="426"/>
      <c r="E64" s="426"/>
      <c r="F64" s="426"/>
      <c r="G64" s="426"/>
      <c r="H64" s="426"/>
      <c r="I64" s="426"/>
      <c r="J64" s="426"/>
      <c r="K64" s="44" t="s">
        <v>170</v>
      </c>
      <c r="M64" s="423"/>
      <c r="N64" s="424"/>
      <c r="O64" s="424"/>
      <c r="P64" s="424"/>
      <c r="Q64" s="424"/>
      <c r="R64" s="424"/>
      <c r="S64" s="424"/>
      <c r="T64" s="425"/>
    </row>
    <row r="65" spans="1:20" ht="17.25" customHeight="1" x14ac:dyDescent="0.35">
      <c r="A65" s="356" t="s">
        <v>33</v>
      </c>
      <c r="B65" s="427" t="s">
        <v>217</v>
      </c>
      <c r="C65" s="427"/>
      <c r="D65" s="427"/>
      <c r="E65" s="427"/>
      <c r="F65" s="427"/>
      <c r="G65" s="428"/>
      <c r="H65" s="428"/>
      <c r="I65" s="428"/>
      <c r="J65" s="428"/>
      <c r="K65" s="411">
        <f>ROUND((B67*E67*F67)-G67,2)</f>
        <v>346.32</v>
      </c>
    </row>
    <row r="66" spans="1:20" ht="17.25" customHeight="1" x14ac:dyDescent="0.35">
      <c r="A66" s="356"/>
      <c r="B66" s="353" t="s">
        <v>218</v>
      </c>
      <c r="C66" s="353"/>
      <c r="D66" s="353"/>
      <c r="E66" s="42" t="s">
        <v>219</v>
      </c>
      <c r="F66" s="43" t="s">
        <v>220</v>
      </c>
      <c r="G66" s="353" t="s">
        <v>221</v>
      </c>
      <c r="H66" s="353"/>
      <c r="I66" s="353"/>
      <c r="J66" s="353"/>
      <c r="K66" s="411"/>
      <c r="M66" s="384" t="s">
        <v>222</v>
      </c>
      <c r="N66" s="385"/>
      <c r="O66" s="385"/>
      <c r="P66" s="385"/>
      <c r="Q66" s="385"/>
      <c r="R66" s="385"/>
      <c r="S66" s="385"/>
      <c r="T66" s="386"/>
    </row>
    <row r="67" spans="1:20" ht="17.25" customHeight="1" x14ac:dyDescent="0.35">
      <c r="A67" s="356"/>
      <c r="B67" s="429">
        <v>2</v>
      </c>
      <c r="C67" s="429"/>
      <c r="D67" s="429"/>
      <c r="E67" s="4">
        <v>22</v>
      </c>
      <c r="F67" s="8">
        <v>10.71</v>
      </c>
      <c r="G67" s="411">
        <f>0.06*K26</f>
        <v>124.91579999999999</v>
      </c>
      <c r="H67" s="411"/>
      <c r="I67" s="411"/>
      <c r="J67" s="411"/>
      <c r="K67" s="411"/>
      <c r="M67" s="389"/>
      <c r="N67" s="390"/>
      <c r="O67" s="390"/>
      <c r="P67" s="390"/>
      <c r="Q67" s="390"/>
      <c r="R67" s="390"/>
      <c r="S67" s="390"/>
      <c r="T67" s="391"/>
    </row>
    <row r="68" spans="1:20" ht="17.25" customHeight="1" x14ac:dyDescent="0.35">
      <c r="A68" s="433" t="s">
        <v>32</v>
      </c>
      <c r="B68" s="434" t="s">
        <v>223</v>
      </c>
      <c r="C68" s="434"/>
      <c r="D68" s="434"/>
      <c r="E68" s="434"/>
      <c r="F68" s="434"/>
      <c r="G68" s="435" t="s">
        <v>341</v>
      </c>
      <c r="H68" s="435"/>
      <c r="I68" s="435"/>
      <c r="J68" s="435"/>
      <c r="K68" s="436">
        <f>(B70-G70)*E70</f>
        <v>559.68000000000006</v>
      </c>
    </row>
    <row r="69" spans="1:20" ht="17.25" customHeight="1" x14ac:dyDescent="0.35">
      <c r="A69" s="433"/>
      <c r="B69" s="353" t="s">
        <v>225</v>
      </c>
      <c r="C69" s="353"/>
      <c r="D69" s="353"/>
      <c r="E69" s="439" t="s">
        <v>219</v>
      </c>
      <c r="F69" s="440"/>
      <c r="G69" s="353" t="s">
        <v>226</v>
      </c>
      <c r="H69" s="353"/>
      <c r="I69" s="353"/>
      <c r="J69" s="353"/>
      <c r="K69" s="437"/>
    </row>
    <row r="70" spans="1:20" ht="17.25" customHeight="1" x14ac:dyDescent="0.35">
      <c r="A70" s="433"/>
      <c r="B70" s="441">
        <v>31.8</v>
      </c>
      <c r="C70" s="441"/>
      <c r="D70" s="441"/>
      <c r="E70" s="442">
        <f>E67</f>
        <v>22</v>
      </c>
      <c r="F70" s="443"/>
      <c r="G70" s="411">
        <f>B70*20%</f>
        <v>6.36</v>
      </c>
      <c r="H70" s="411"/>
      <c r="I70" s="411"/>
      <c r="J70" s="411"/>
      <c r="K70" s="438"/>
    </row>
    <row r="71" spans="1:20" ht="17.25" customHeight="1" x14ac:dyDescent="0.35">
      <c r="A71" s="166" t="s">
        <v>140</v>
      </c>
      <c r="B71" s="434" t="s">
        <v>340</v>
      </c>
      <c r="C71" s="434"/>
      <c r="D71" s="434"/>
      <c r="E71" s="434"/>
      <c r="F71" s="434"/>
      <c r="G71" s="435" t="s">
        <v>224</v>
      </c>
      <c r="H71" s="435"/>
      <c r="I71" s="435"/>
      <c r="J71" s="435"/>
      <c r="K71" s="167">
        <v>40</v>
      </c>
    </row>
    <row r="72" spans="1:20" ht="17.25" customHeight="1" x14ac:dyDescent="0.35">
      <c r="A72" s="42" t="s">
        <v>143</v>
      </c>
      <c r="B72" s="431" t="s">
        <v>227</v>
      </c>
      <c r="C72" s="431"/>
      <c r="D72" s="431"/>
      <c r="E72" s="431"/>
      <c r="F72" s="431"/>
      <c r="G72" s="431"/>
      <c r="H72" s="431"/>
      <c r="I72" s="431"/>
      <c r="J72" s="431"/>
      <c r="K72" s="8"/>
    </row>
    <row r="73" spans="1:20" ht="17.25" customHeight="1" x14ac:dyDescent="0.35">
      <c r="A73" s="406" t="s">
        <v>228</v>
      </c>
      <c r="B73" s="406"/>
      <c r="C73" s="406"/>
      <c r="D73" s="406"/>
      <c r="E73" s="406"/>
      <c r="F73" s="406"/>
      <c r="G73" s="406"/>
      <c r="H73" s="406"/>
      <c r="I73" s="406"/>
      <c r="J73" s="406"/>
      <c r="K73" s="65">
        <f>ROUND(SUM(K64:K72),2)</f>
        <v>946</v>
      </c>
    </row>
    <row r="74" spans="1:20" ht="17.25" customHeight="1" x14ac:dyDescent="0.35">
      <c r="A74" s="360" t="s">
        <v>229</v>
      </c>
      <c r="B74" s="360"/>
      <c r="C74" s="360"/>
      <c r="D74" s="360"/>
      <c r="E74" s="360"/>
      <c r="F74" s="360"/>
      <c r="G74" s="360"/>
      <c r="H74" s="360"/>
      <c r="I74" s="360"/>
      <c r="J74" s="360"/>
      <c r="K74" s="58">
        <f>ROUND(SUM(K73,K61,K45),2)</f>
        <v>2228.5100000000002</v>
      </c>
    </row>
    <row r="75" spans="1:20" ht="6.75" customHeight="1" x14ac:dyDescent="0.35">
      <c r="A75" s="354"/>
      <c r="B75" s="354"/>
      <c r="C75" s="354"/>
      <c r="D75" s="354"/>
      <c r="E75" s="354"/>
      <c r="F75" s="354"/>
      <c r="G75" s="354"/>
      <c r="H75" s="354"/>
      <c r="I75" s="354"/>
      <c r="J75" s="354"/>
      <c r="K75" s="354"/>
    </row>
    <row r="76" spans="1:20" ht="17.25" customHeight="1" x14ac:dyDescent="0.35">
      <c r="A76" s="432" t="s">
        <v>230</v>
      </c>
      <c r="B76" s="432"/>
      <c r="C76" s="432"/>
      <c r="D76" s="432"/>
      <c r="E76" s="432"/>
      <c r="F76" s="432"/>
      <c r="G76" s="432"/>
      <c r="H76" s="432"/>
      <c r="I76" s="432"/>
      <c r="J76" s="432"/>
      <c r="K76" s="432"/>
      <c r="M76" s="68"/>
      <c r="N76" s="68"/>
      <c r="O76" s="68"/>
      <c r="P76" s="68"/>
      <c r="Q76" s="68"/>
      <c r="R76" s="68"/>
      <c r="S76" s="68"/>
      <c r="T76" s="68"/>
    </row>
    <row r="77" spans="1:20" ht="17.25" customHeight="1" x14ac:dyDescent="0.35">
      <c r="A77" s="406" t="s">
        <v>231</v>
      </c>
      <c r="B77" s="406"/>
      <c r="C77" s="406"/>
      <c r="D77" s="406"/>
      <c r="E77" s="406"/>
      <c r="F77" s="406"/>
      <c r="G77" s="406"/>
      <c r="H77" s="406"/>
      <c r="I77" s="406"/>
      <c r="J77" s="406"/>
      <c r="K77" s="406"/>
      <c r="M77" s="68"/>
      <c r="N77" s="68"/>
      <c r="O77" s="68"/>
      <c r="P77" s="68"/>
      <c r="Q77" s="68"/>
      <c r="R77" s="68"/>
      <c r="S77" s="68"/>
      <c r="T77" s="68"/>
    </row>
    <row r="78" spans="1:20" ht="17.25" customHeight="1" x14ac:dyDescent="0.35">
      <c r="A78" s="430" t="s">
        <v>200</v>
      </c>
      <c r="B78" s="430"/>
      <c r="C78" s="430"/>
      <c r="D78" s="430"/>
      <c r="E78" s="430"/>
      <c r="F78" s="430"/>
      <c r="G78" s="430"/>
      <c r="H78" s="430"/>
      <c r="I78" s="430"/>
      <c r="J78" s="430"/>
      <c r="K78" s="69">
        <f>K37</f>
        <v>2081.9299999999998</v>
      </c>
      <c r="M78" s="68"/>
      <c r="N78" s="68"/>
      <c r="O78" s="68"/>
      <c r="P78" s="68"/>
      <c r="Q78" s="68"/>
      <c r="R78" s="68"/>
      <c r="S78" s="68"/>
      <c r="T78" s="68"/>
    </row>
    <row r="79" spans="1:20" ht="17.25" customHeight="1" x14ac:dyDescent="0.35">
      <c r="A79" s="430" t="s">
        <v>232</v>
      </c>
      <c r="B79" s="430"/>
      <c r="C79" s="430"/>
      <c r="D79" s="430"/>
      <c r="E79" s="430"/>
      <c r="F79" s="430"/>
      <c r="G79" s="430"/>
      <c r="H79" s="430"/>
      <c r="I79" s="430"/>
      <c r="J79" s="430"/>
      <c r="K79" s="69">
        <f>K45</f>
        <v>404.72</v>
      </c>
      <c r="M79" s="68"/>
      <c r="N79" s="68"/>
      <c r="O79" s="68"/>
      <c r="P79" s="68"/>
      <c r="Q79" s="68"/>
      <c r="R79" s="68"/>
      <c r="S79" s="68"/>
      <c r="T79" s="68"/>
    </row>
    <row r="80" spans="1:20" ht="17.25" customHeight="1" x14ac:dyDescent="0.35">
      <c r="A80" s="430" t="s">
        <v>233</v>
      </c>
      <c r="B80" s="430"/>
      <c r="C80" s="430"/>
      <c r="D80" s="430"/>
      <c r="E80" s="430"/>
      <c r="F80" s="430"/>
      <c r="G80" s="430"/>
      <c r="H80" s="430"/>
      <c r="I80" s="430"/>
      <c r="J80" s="430"/>
      <c r="K80" s="69">
        <f>K60</f>
        <v>198.93</v>
      </c>
      <c r="M80" s="68"/>
      <c r="N80" s="68"/>
      <c r="O80" s="68"/>
      <c r="P80" s="68"/>
      <c r="Q80" s="68"/>
      <c r="R80" s="68"/>
      <c r="S80" s="68"/>
      <c r="T80" s="68"/>
    </row>
    <row r="81" spans="1:20" ht="17.25" customHeight="1" x14ac:dyDescent="0.35">
      <c r="A81" s="430" t="s">
        <v>215</v>
      </c>
      <c r="B81" s="430"/>
      <c r="C81" s="430"/>
      <c r="D81" s="430"/>
      <c r="E81" s="430"/>
      <c r="F81" s="430"/>
      <c r="G81" s="430"/>
      <c r="H81" s="430"/>
      <c r="I81" s="430"/>
      <c r="J81" s="430"/>
      <c r="K81" s="69">
        <f>K73</f>
        <v>946</v>
      </c>
      <c r="M81" s="68"/>
      <c r="N81" s="68"/>
      <c r="O81" s="68"/>
      <c r="P81" s="68"/>
      <c r="Q81" s="68"/>
      <c r="R81" s="68"/>
      <c r="S81" s="68"/>
      <c r="T81" s="68"/>
    </row>
    <row r="82" spans="1:20" ht="17.25" customHeight="1" x14ac:dyDescent="0.35">
      <c r="A82" s="430" t="s">
        <v>234</v>
      </c>
      <c r="B82" s="430"/>
      <c r="C82" s="430"/>
      <c r="D82" s="430"/>
      <c r="E82" s="430"/>
      <c r="F82" s="430"/>
      <c r="G82" s="430"/>
      <c r="H82" s="430"/>
      <c r="I82" s="430"/>
      <c r="J82" s="430"/>
      <c r="K82" s="69">
        <f>SUM(K78:K81)</f>
        <v>3631.5799999999995</v>
      </c>
      <c r="M82" s="68"/>
      <c r="N82" s="68"/>
      <c r="O82" s="68"/>
      <c r="P82" s="68"/>
      <c r="Q82" s="68"/>
      <c r="R82" s="68"/>
      <c r="S82" s="68"/>
      <c r="T82" s="68"/>
    </row>
    <row r="83" spans="1:20" ht="17.25" customHeight="1" x14ac:dyDescent="0.35">
      <c r="A83" s="430" t="s">
        <v>235</v>
      </c>
      <c r="B83" s="430"/>
      <c r="C83" s="430"/>
      <c r="D83" s="430"/>
      <c r="E83" s="430"/>
      <c r="F83" s="430"/>
      <c r="G83" s="430"/>
      <c r="H83" s="430"/>
      <c r="I83" s="430"/>
      <c r="J83" s="430"/>
      <c r="K83" s="69">
        <f>ROUND(K82/12,2)</f>
        <v>302.63</v>
      </c>
      <c r="M83" s="68"/>
      <c r="N83" s="68"/>
      <c r="O83" s="68"/>
      <c r="P83" s="68"/>
      <c r="Q83" s="68"/>
      <c r="R83" s="68"/>
      <c r="S83" s="68"/>
      <c r="T83" s="68"/>
    </row>
    <row r="84" spans="1:20" ht="17.25" customHeight="1" x14ac:dyDescent="0.35">
      <c r="A84" s="430" t="s">
        <v>236</v>
      </c>
      <c r="B84" s="430"/>
      <c r="C84" s="430"/>
      <c r="D84" s="430"/>
      <c r="E84" s="430"/>
      <c r="F84" s="430"/>
      <c r="G84" s="430"/>
      <c r="H84" s="430"/>
      <c r="I84" s="430"/>
      <c r="J84" s="430"/>
      <c r="K84" s="69">
        <f>ROUND(K80*40%,2)</f>
        <v>79.569999999999993</v>
      </c>
      <c r="M84" s="68"/>
      <c r="N84" s="68"/>
      <c r="O84" s="68"/>
      <c r="P84" s="68"/>
      <c r="Q84" s="68"/>
      <c r="R84" s="68"/>
      <c r="S84" s="68"/>
      <c r="T84" s="68"/>
    </row>
    <row r="85" spans="1:20" ht="17.25" customHeight="1" x14ac:dyDescent="0.35">
      <c r="A85" s="356" t="s">
        <v>237</v>
      </c>
      <c r="B85" s="356"/>
      <c r="C85" s="356"/>
      <c r="D85" s="356"/>
      <c r="E85" s="356"/>
      <c r="F85" s="356"/>
      <c r="G85" s="356"/>
      <c r="H85" s="356"/>
      <c r="I85" s="356"/>
      <c r="J85" s="356"/>
      <c r="K85" s="63">
        <f>ROUND(K83+K84,2)</f>
        <v>382.2</v>
      </c>
      <c r="M85" s="68"/>
      <c r="N85" s="68"/>
      <c r="O85" s="68"/>
      <c r="P85" s="68"/>
      <c r="Q85" s="68"/>
      <c r="R85" s="68"/>
      <c r="S85" s="68"/>
      <c r="T85" s="68"/>
    </row>
    <row r="86" spans="1:20" ht="17.25" customHeight="1" x14ac:dyDescent="0.35">
      <c r="A86" s="356" t="s">
        <v>238</v>
      </c>
      <c r="B86" s="356"/>
      <c r="C86" s="356"/>
      <c r="D86" s="356"/>
      <c r="E86" s="356"/>
      <c r="F86" s="356"/>
      <c r="G86" s="356"/>
      <c r="H86" s="419" t="s">
        <v>239</v>
      </c>
      <c r="I86" s="419"/>
      <c r="J86" s="419"/>
      <c r="K86" s="70" t="s">
        <v>240</v>
      </c>
      <c r="M86" s="68"/>
      <c r="N86" s="68"/>
      <c r="O86" s="68"/>
      <c r="P86" s="68"/>
      <c r="Q86" s="68"/>
      <c r="R86" s="68"/>
      <c r="S86" s="68"/>
      <c r="T86" s="68"/>
    </row>
    <row r="87" spans="1:20" ht="17.25" customHeight="1" x14ac:dyDescent="0.35">
      <c r="A87" s="356"/>
      <c r="B87" s="356"/>
      <c r="C87" s="356"/>
      <c r="D87" s="356"/>
      <c r="E87" s="356"/>
      <c r="F87" s="356"/>
      <c r="G87" s="356"/>
      <c r="H87" s="418">
        <v>0.5</v>
      </c>
      <c r="I87" s="418"/>
      <c r="J87" s="418"/>
      <c r="K87" s="63">
        <f>ROUND(H87*K85,2)</f>
        <v>191.1</v>
      </c>
      <c r="M87" s="68"/>
      <c r="N87" s="68"/>
      <c r="O87" s="68"/>
      <c r="P87" s="68"/>
      <c r="Q87" s="68"/>
      <c r="R87" s="68"/>
      <c r="S87" s="68"/>
      <c r="T87" s="68"/>
    </row>
    <row r="88" spans="1:20" ht="17.25" customHeight="1" x14ac:dyDescent="0.35">
      <c r="A88" s="406" t="s">
        <v>241</v>
      </c>
      <c r="B88" s="406"/>
      <c r="C88" s="406"/>
      <c r="D88" s="406"/>
      <c r="E88" s="406"/>
      <c r="F88" s="406"/>
      <c r="G88" s="406"/>
      <c r="H88" s="406"/>
      <c r="I88" s="406"/>
      <c r="J88" s="406"/>
      <c r="K88" s="65">
        <f>ROUND(K87,2)</f>
        <v>191.1</v>
      </c>
      <c r="M88" s="68"/>
      <c r="N88" s="68"/>
      <c r="O88" s="68"/>
      <c r="P88" s="68"/>
      <c r="Q88" s="68"/>
      <c r="R88" s="68"/>
      <c r="S88" s="68"/>
      <c r="T88" s="68"/>
    </row>
    <row r="89" spans="1:20" ht="17.25" customHeight="1" x14ac:dyDescent="0.35">
      <c r="A89" s="444" t="s">
        <v>242</v>
      </c>
      <c r="B89" s="444"/>
      <c r="C89" s="444"/>
      <c r="D89" s="444"/>
      <c r="E89" s="444"/>
      <c r="F89" s="444"/>
      <c r="G89" s="444"/>
      <c r="H89" s="444"/>
      <c r="I89" s="444"/>
      <c r="J89" s="444"/>
      <c r="K89" s="444"/>
      <c r="M89" s="68"/>
      <c r="N89" s="68"/>
      <c r="O89" s="68"/>
      <c r="P89" s="68"/>
      <c r="Q89" s="68"/>
      <c r="R89" s="68"/>
      <c r="S89" s="68"/>
      <c r="T89" s="68"/>
    </row>
    <row r="90" spans="1:20" ht="17.25" customHeight="1" x14ac:dyDescent="0.35">
      <c r="A90" s="430" t="s">
        <v>236</v>
      </c>
      <c r="B90" s="430"/>
      <c r="C90" s="430"/>
      <c r="D90" s="430"/>
      <c r="E90" s="430"/>
      <c r="F90" s="430"/>
      <c r="G90" s="430"/>
      <c r="H90" s="430"/>
      <c r="I90" s="430"/>
      <c r="J90" s="430"/>
      <c r="K90" s="69">
        <f>ROUND(K80*40%,2)</f>
        <v>79.569999999999993</v>
      </c>
      <c r="M90" s="68"/>
      <c r="N90" s="68"/>
      <c r="O90" s="68"/>
      <c r="P90" s="68"/>
      <c r="Q90" s="68"/>
      <c r="R90" s="68"/>
      <c r="S90" s="68"/>
      <c r="T90" s="68"/>
    </row>
    <row r="91" spans="1:20" ht="17.25" customHeight="1" x14ac:dyDescent="0.35">
      <c r="A91" s="356" t="s">
        <v>243</v>
      </c>
      <c r="B91" s="356"/>
      <c r="C91" s="356"/>
      <c r="D91" s="356"/>
      <c r="E91" s="356"/>
      <c r="F91" s="356"/>
      <c r="G91" s="356"/>
      <c r="H91" s="356"/>
      <c r="I91" s="356"/>
      <c r="J91" s="356"/>
      <c r="K91" s="63">
        <f>K90</f>
        <v>79.569999999999993</v>
      </c>
      <c r="M91" s="68"/>
      <c r="N91" s="68"/>
      <c r="O91" s="68"/>
      <c r="P91" s="68"/>
      <c r="Q91" s="68"/>
      <c r="R91" s="68"/>
      <c r="S91" s="68"/>
      <c r="T91" s="68"/>
    </row>
    <row r="92" spans="1:20" ht="17.25" customHeight="1" x14ac:dyDescent="0.35">
      <c r="A92" s="356" t="s">
        <v>244</v>
      </c>
      <c r="B92" s="356"/>
      <c r="C92" s="356"/>
      <c r="D92" s="356"/>
      <c r="E92" s="356"/>
      <c r="F92" s="356"/>
      <c r="G92" s="356"/>
      <c r="H92" s="419" t="s">
        <v>239</v>
      </c>
      <c r="I92" s="419"/>
      <c r="J92" s="419"/>
      <c r="K92" s="70" t="s">
        <v>240</v>
      </c>
      <c r="M92" s="68"/>
      <c r="N92" s="68"/>
      <c r="O92" s="68"/>
      <c r="P92" s="68"/>
      <c r="Q92" s="68"/>
      <c r="R92" s="68"/>
      <c r="S92" s="68"/>
      <c r="T92" s="68"/>
    </row>
    <row r="93" spans="1:20" ht="17.25" customHeight="1" x14ac:dyDescent="0.35">
      <c r="A93" s="356"/>
      <c r="B93" s="356"/>
      <c r="C93" s="356"/>
      <c r="D93" s="356"/>
      <c r="E93" s="356"/>
      <c r="F93" s="356"/>
      <c r="G93" s="356"/>
      <c r="H93" s="418">
        <v>0.5</v>
      </c>
      <c r="I93" s="418"/>
      <c r="J93" s="418"/>
      <c r="K93" s="63">
        <f>ROUND(H93*K91,2)</f>
        <v>39.79</v>
      </c>
      <c r="M93" s="68"/>
      <c r="N93" s="68"/>
      <c r="O93" s="68"/>
      <c r="P93" s="68"/>
      <c r="Q93" s="68"/>
      <c r="R93" s="68"/>
      <c r="S93" s="68"/>
      <c r="T93" s="68"/>
    </row>
    <row r="94" spans="1:20" ht="17.25" customHeight="1" x14ac:dyDescent="0.35">
      <c r="A94" s="406" t="s">
        <v>245</v>
      </c>
      <c r="B94" s="406"/>
      <c r="C94" s="406"/>
      <c r="D94" s="406"/>
      <c r="E94" s="406"/>
      <c r="F94" s="406"/>
      <c r="G94" s="406"/>
      <c r="H94" s="406"/>
      <c r="I94" s="406"/>
      <c r="J94" s="406"/>
      <c r="K94" s="65">
        <f>ROUND(K93,2)</f>
        <v>39.79</v>
      </c>
      <c r="M94" s="68"/>
      <c r="N94" s="68"/>
      <c r="O94" s="68"/>
      <c r="P94" s="68"/>
      <c r="Q94" s="68"/>
      <c r="R94" s="68"/>
      <c r="S94" s="68"/>
      <c r="T94" s="68"/>
    </row>
    <row r="95" spans="1:20" ht="17.25" customHeight="1" x14ac:dyDescent="0.35">
      <c r="A95" s="444" t="s">
        <v>246</v>
      </c>
      <c r="B95" s="444"/>
      <c r="C95" s="444"/>
      <c r="D95" s="444"/>
      <c r="E95" s="444"/>
      <c r="F95" s="444"/>
      <c r="G95" s="444"/>
      <c r="H95" s="444"/>
      <c r="I95" s="444"/>
      <c r="J95" s="444"/>
      <c r="K95" s="444"/>
      <c r="M95" s="68"/>
      <c r="N95" s="68"/>
      <c r="O95" s="68"/>
      <c r="P95" s="68"/>
      <c r="Q95" s="68"/>
      <c r="R95" s="68"/>
      <c r="S95" s="68"/>
      <c r="T95" s="68"/>
    </row>
    <row r="96" spans="1:20" ht="17.25" customHeight="1" x14ac:dyDescent="0.35">
      <c r="A96" s="446" t="s">
        <v>247</v>
      </c>
      <c r="B96" s="446"/>
      <c r="C96" s="446"/>
      <c r="D96" s="446"/>
      <c r="E96" s="446"/>
      <c r="F96" s="446"/>
      <c r="G96" s="446"/>
      <c r="H96" s="446"/>
      <c r="I96" s="446"/>
      <c r="J96" s="446"/>
      <c r="K96" s="69">
        <f>K88+K94</f>
        <v>230.89</v>
      </c>
      <c r="M96" s="68"/>
      <c r="N96" s="68"/>
      <c r="O96" s="68"/>
      <c r="P96" s="68"/>
      <c r="Q96" s="68"/>
      <c r="R96" s="68"/>
      <c r="S96" s="68"/>
      <c r="T96" s="68"/>
    </row>
    <row r="97" spans="1:20" ht="17.25" customHeight="1" x14ac:dyDescent="0.35">
      <c r="A97" s="446" t="s">
        <v>248</v>
      </c>
      <c r="B97" s="446"/>
      <c r="C97" s="446"/>
      <c r="D97" s="446"/>
      <c r="E97" s="446"/>
      <c r="F97" s="446"/>
      <c r="G97" s="446"/>
      <c r="H97" s="446"/>
      <c r="I97" s="446"/>
      <c r="J97" s="446"/>
      <c r="K97" s="69">
        <f>K96/10</f>
        <v>23.088999999999999</v>
      </c>
      <c r="M97" s="68"/>
      <c r="N97" s="68"/>
      <c r="O97" s="68"/>
      <c r="P97" s="68"/>
      <c r="Q97" s="68"/>
      <c r="R97" s="68"/>
      <c r="S97" s="68"/>
      <c r="T97" s="68"/>
    </row>
    <row r="98" spans="1:20" ht="30" customHeight="1" x14ac:dyDescent="0.35">
      <c r="A98" s="356" t="s">
        <v>249</v>
      </c>
      <c r="B98" s="356"/>
      <c r="C98" s="356"/>
      <c r="D98" s="356"/>
      <c r="E98" s="356"/>
      <c r="F98" s="356"/>
      <c r="G98" s="356"/>
      <c r="H98" s="447" t="s">
        <v>250</v>
      </c>
      <c r="I98" s="447"/>
      <c r="J98" s="447"/>
      <c r="K98" s="70" t="s">
        <v>240</v>
      </c>
      <c r="M98" s="68"/>
      <c r="N98" s="68"/>
      <c r="O98" s="68"/>
      <c r="P98" s="68"/>
      <c r="Q98" s="68"/>
      <c r="R98" s="68"/>
      <c r="S98" s="68"/>
      <c r="T98" s="68"/>
    </row>
    <row r="99" spans="1:20" ht="17.25" customHeight="1" x14ac:dyDescent="0.35">
      <c r="A99" s="356"/>
      <c r="B99" s="356"/>
      <c r="C99" s="356"/>
      <c r="D99" s="356"/>
      <c r="E99" s="356"/>
      <c r="F99" s="356"/>
      <c r="G99" s="356"/>
      <c r="H99" s="448">
        <v>0</v>
      </c>
      <c r="I99" s="448"/>
      <c r="J99" s="448"/>
      <c r="K99" s="63">
        <f>ROUND(K97*H99,2)</f>
        <v>0</v>
      </c>
      <c r="M99" s="68"/>
      <c r="N99" s="68"/>
      <c r="O99" s="68"/>
      <c r="P99" s="68"/>
      <c r="Q99" s="68"/>
      <c r="R99" s="68"/>
      <c r="S99" s="68"/>
      <c r="T99" s="68"/>
    </row>
    <row r="100" spans="1:20" ht="17.25" customHeight="1" x14ac:dyDescent="0.35">
      <c r="A100" s="406" t="s">
        <v>251</v>
      </c>
      <c r="B100" s="406"/>
      <c r="C100" s="406"/>
      <c r="D100" s="406"/>
      <c r="E100" s="406"/>
      <c r="F100" s="406"/>
      <c r="G100" s="406"/>
      <c r="H100" s="406"/>
      <c r="I100" s="406"/>
      <c r="J100" s="406"/>
      <c r="K100" s="65">
        <f>K99</f>
        <v>0</v>
      </c>
      <c r="M100" s="68"/>
      <c r="N100" s="68"/>
      <c r="O100" s="68"/>
      <c r="P100" s="68"/>
      <c r="Q100" s="68"/>
      <c r="R100" s="68"/>
      <c r="S100" s="68"/>
      <c r="T100" s="68"/>
    </row>
    <row r="101" spans="1:20" ht="17.25" customHeight="1" x14ac:dyDescent="0.35">
      <c r="A101" s="445" t="s">
        <v>252</v>
      </c>
      <c r="B101" s="445"/>
      <c r="C101" s="445"/>
      <c r="D101" s="445"/>
      <c r="E101" s="445"/>
      <c r="F101" s="445"/>
      <c r="G101" s="445"/>
      <c r="H101" s="445"/>
      <c r="I101" s="445"/>
      <c r="J101" s="445"/>
      <c r="K101" s="71">
        <f>K88+K94+K100</f>
        <v>230.89</v>
      </c>
      <c r="M101" s="68"/>
      <c r="N101" s="68"/>
      <c r="O101" s="68"/>
      <c r="P101" s="68"/>
      <c r="Q101" s="68"/>
      <c r="R101" s="68"/>
      <c r="S101" s="68"/>
      <c r="T101" s="68"/>
    </row>
    <row r="102" spans="1:20" ht="9.75" customHeight="1" x14ac:dyDescent="0.35">
      <c r="A102" s="354"/>
      <c r="B102" s="354"/>
      <c r="C102" s="354"/>
      <c r="D102" s="354"/>
      <c r="E102" s="354"/>
      <c r="F102" s="354"/>
      <c r="G102" s="354"/>
      <c r="H102" s="354"/>
      <c r="I102" s="354"/>
      <c r="J102" s="354"/>
      <c r="K102" s="354"/>
      <c r="M102" s="68"/>
      <c r="N102" s="68"/>
      <c r="O102" s="68"/>
      <c r="P102" s="68"/>
      <c r="Q102" s="68"/>
      <c r="R102" s="68"/>
      <c r="S102" s="68"/>
      <c r="T102" s="68"/>
    </row>
    <row r="103" spans="1:20" ht="17.25" customHeight="1" x14ac:dyDescent="0.35">
      <c r="A103" s="360" t="s">
        <v>253</v>
      </c>
      <c r="B103" s="360"/>
      <c r="C103" s="360"/>
      <c r="D103" s="360"/>
      <c r="E103" s="360"/>
      <c r="F103" s="360"/>
      <c r="G103" s="360"/>
      <c r="H103" s="360"/>
      <c r="I103" s="360"/>
      <c r="J103" s="360"/>
      <c r="K103" s="360"/>
      <c r="M103" s="68"/>
      <c r="N103" s="68"/>
      <c r="O103" s="68"/>
      <c r="P103" s="68"/>
      <c r="Q103" s="68"/>
      <c r="R103" s="68"/>
      <c r="S103" s="68"/>
      <c r="T103" s="68"/>
    </row>
    <row r="104" spans="1:20" ht="17.25" customHeight="1" x14ac:dyDescent="0.35">
      <c r="A104" s="406" t="s">
        <v>254</v>
      </c>
      <c r="B104" s="406"/>
      <c r="C104" s="406"/>
      <c r="D104" s="406"/>
      <c r="E104" s="406"/>
      <c r="F104" s="406"/>
      <c r="G104" s="406"/>
      <c r="H104" s="406"/>
      <c r="I104" s="406"/>
      <c r="J104" s="406"/>
      <c r="K104" s="406"/>
      <c r="M104" s="68"/>
      <c r="N104" s="68"/>
      <c r="O104" s="68"/>
      <c r="P104" s="68"/>
      <c r="Q104" s="68"/>
      <c r="R104" s="68"/>
      <c r="S104" s="68"/>
      <c r="T104" s="68"/>
    </row>
    <row r="105" spans="1:20" ht="17.25" customHeight="1" x14ac:dyDescent="0.35">
      <c r="A105" s="406" t="s">
        <v>255</v>
      </c>
      <c r="B105" s="406"/>
      <c r="C105" s="406"/>
      <c r="D105" s="406"/>
      <c r="E105" s="406"/>
      <c r="F105" s="406"/>
      <c r="G105" s="406"/>
      <c r="H105" s="406"/>
      <c r="I105" s="406"/>
      <c r="J105" s="406"/>
      <c r="K105" s="406"/>
      <c r="M105" s="68"/>
      <c r="N105" s="68"/>
      <c r="O105" s="68"/>
      <c r="P105" s="68"/>
      <c r="Q105" s="68"/>
      <c r="R105" s="68"/>
      <c r="S105" s="68"/>
      <c r="T105" s="68"/>
    </row>
    <row r="106" spans="1:20" ht="39.75" customHeight="1" x14ac:dyDescent="0.35">
      <c r="A106" s="406" t="s">
        <v>256</v>
      </c>
      <c r="B106" s="406"/>
      <c r="C106" s="406"/>
      <c r="D106" s="406"/>
      <c r="E106" s="406"/>
      <c r="F106" s="59" t="s">
        <v>257</v>
      </c>
      <c r="G106" s="72" t="s">
        <v>258</v>
      </c>
      <c r="H106" s="406" t="s">
        <v>259</v>
      </c>
      <c r="I106" s="406"/>
      <c r="J106" s="406"/>
      <c r="K106" s="59" t="s">
        <v>260</v>
      </c>
      <c r="M106" s="68"/>
      <c r="N106" s="68"/>
      <c r="O106" s="68"/>
      <c r="P106" s="68"/>
      <c r="Q106" s="68"/>
      <c r="R106" s="68"/>
      <c r="S106" s="68"/>
      <c r="T106" s="68"/>
    </row>
    <row r="107" spans="1:20" ht="17.25" customHeight="1" x14ac:dyDescent="0.35">
      <c r="A107" s="356" t="s">
        <v>261</v>
      </c>
      <c r="B107" s="356"/>
      <c r="C107" s="356"/>
      <c r="D107" s="356"/>
      <c r="E107" s="356"/>
      <c r="F107" s="5">
        <v>1</v>
      </c>
      <c r="G107" s="42">
        <v>30</v>
      </c>
      <c r="H107" s="449">
        <f>255/365</f>
        <v>0.69863013698630139</v>
      </c>
      <c r="I107" s="449"/>
      <c r="J107" s="449"/>
      <c r="K107" s="73">
        <f>ROUND(F107*G107*H107,4)</f>
        <v>20.9589</v>
      </c>
      <c r="M107" s="68"/>
      <c r="N107" s="68"/>
      <c r="O107" s="68"/>
      <c r="P107" s="68"/>
      <c r="Q107" s="68"/>
      <c r="R107" s="68"/>
      <c r="S107" s="68"/>
      <c r="T107" s="68"/>
    </row>
    <row r="108" spans="1:20" ht="17.25" customHeight="1" x14ac:dyDescent="0.35">
      <c r="A108" s="356" t="s">
        <v>262</v>
      </c>
      <c r="B108" s="356"/>
      <c r="C108" s="356"/>
      <c r="D108" s="356"/>
      <c r="E108" s="356"/>
      <c r="F108" s="5">
        <v>1</v>
      </c>
      <c r="G108" s="42">
        <v>1</v>
      </c>
      <c r="H108" s="449">
        <v>1</v>
      </c>
      <c r="I108" s="449"/>
      <c r="J108" s="449"/>
      <c r="K108" s="73">
        <f t="shared" ref="K108:K118" si="1">ROUND(F108*G108*H108,4)</f>
        <v>1</v>
      </c>
      <c r="M108" s="68"/>
      <c r="N108" s="68"/>
      <c r="O108" s="68"/>
      <c r="P108" s="68"/>
      <c r="Q108" s="68"/>
      <c r="R108" s="68"/>
      <c r="S108" s="68"/>
      <c r="T108" s="68"/>
    </row>
    <row r="109" spans="1:20" ht="17.25" customHeight="1" x14ac:dyDescent="0.35">
      <c r="A109" s="356" t="s">
        <v>263</v>
      </c>
      <c r="B109" s="356"/>
      <c r="C109" s="356"/>
      <c r="D109" s="356"/>
      <c r="E109" s="356"/>
      <c r="F109" s="5">
        <v>9.2200000000000004E-2</v>
      </c>
      <c r="G109" s="42">
        <v>15</v>
      </c>
      <c r="H109" s="449">
        <f>255/365</f>
        <v>0.69863013698630139</v>
      </c>
      <c r="I109" s="449"/>
      <c r="J109" s="449"/>
      <c r="K109" s="73">
        <f t="shared" si="1"/>
        <v>0.96619999999999995</v>
      </c>
      <c r="M109" s="68"/>
      <c r="N109" s="68"/>
      <c r="O109" s="68"/>
      <c r="P109" s="68"/>
      <c r="Q109" s="68"/>
      <c r="R109" s="68"/>
      <c r="S109" s="68"/>
      <c r="T109" s="68"/>
    </row>
    <row r="110" spans="1:20" ht="17.25" customHeight="1" x14ac:dyDescent="0.35">
      <c r="A110" s="356" t="s">
        <v>264</v>
      </c>
      <c r="B110" s="356"/>
      <c r="C110" s="356"/>
      <c r="D110" s="356"/>
      <c r="E110" s="356"/>
      <c r="F110" s="5">
        <v>1</v>
      </c>
      <c r="G110" s="42">
        <v>5</v>
      </c>
      <c r="H110" s="449">
        <f>255/365</f>
        <v>0.69863013698630139</v>
      </c>
      <c r="I110" s="449"/>
      <c r="J110" s="449"/>
      <c r="K110" s="73">
        <f t="shared" si="1"/>
        <v>3.4931999999999999</v>
      </c>
      <c r="M110" s="68"/>
      <c r="N110" s="68"/>
      <c r="O110" s="68"/>
      <c r="P110" s="68"/>
      <c r="Q110" s="68"/>
      <c r="R110" s="68"/>
      <c r="S110" s="68"/>
      <c r="T110" s="68"/>
    </row>
    <row r="111" spans="1:20" ht="17.25" customHeight="1" x14ac:dyDescent="0.35">
      <c r="A111" s="356" t="s">
        <v>265</v>
      </c>
      <c r="B111" s="356"/>
      <c r="C111" s="356"/>
      <c r="D111" s="356"/>
      <c r="E111" s="356"/>
      <c r="F111" s="5">
        <v>0.13439999999999999</v>
      </c>
      <c r="G111" s="42">
        <v>2</v>
      </c>
      <c r="H111" s="449">
        <v>1</v>
      </c>
      <c r="I111" s="449"/>
      <c r="J111" s="449"/>
      <c r="K111" s="73">
        <f t="shared" si="1"/>
        <v>0.26879999999999998</v>
      </c>
      <c r="M111" s="68"/>
      <c r="N111" s="68"/>
      <c r="O111" s="68"/>
      <c r="P111" s="68"/>
      <c r="Q111" s="68"/>
      <c r="R111" s="68"/>
      <c r="S111" s="68"/>
      <c r="T111" s="68"/>
    </row>
    <row r="112" spans="1:20" ht="17.25" customHeight="1" x14ac:dyDescent="0.35">
      <c r="A112" s="356" t="s">
        <v>266</v>
      </c>
      <c r="B112" s="356"/>
      <c r="C112" s="356"/>
      <c r="D112" s="356"/>
      <c r="E112" s="356"/>
      <c r="F112" s="5">
        <v>3.0499999999999999E-2</v>
      </c>
      <c r="G112" s="42">
        <v>2</v>
      </c>
      <c r="H112" s="449">
        <f>255/365</f>
        <v>0.69863013698630139</v>
      </c>
      <c r="I112" s="449"/>
      <c r="J112" s="449"/>
      <c r="K112" s="73">
        <f t="shared" si="1"/>
        <v>4.2599999999999999E-2</v>
      </c>
      <c r="M112" s="68"/>
      <c r="N112" s="68"/>
      <c r="O112" s="68"/>
      <c r="P112" s="68"/>
      <c r="Q112" s="68"/>
      <c r="R112" s="68"/>
      <c r="S112" s="68"/>
      <c r="T112" s="68"/>
    </row>
    <row r="113" spans="1:21" ht="17.25" customHeight="1" x14ac:dyDescent="0.35">
      <c r="A113" s="356" t="s">
        <v>267</v>
      </c>
      <c r="B113" s="356"/>
      <c r="C113" s="356"/>
      <c r="D113" s="356"/>
      <c r="E113" s="356"/>
      <c r="F113" s="5">
        <v>1.18E-2</v>
      </c>
      <c r="G113" s="42">
        <v>3</v>
      </c>
      <c r="H113" s="449">
        <v>1</v>
      </c>
      <c r="I113" s="449"/>
      <c r="J113" s="449"/>
      <c r="K113" s="73">
        <f t="shared" si="1"/>
        <v>3.5400000000000001E-2</v>
      </c>
      <c r="M113" s="68"/>
      <c r="N113" s="68"/>
      <c r="O113" s="68"/>
      <c r="P113" s="68"/>
      <c r="Q113" s="68"/>
      <c r="R113" s="68"/>
      <c r="S113" s="68"/>
      <c r="T113" s="68"/>
    </row>
    <row r="114" spans="1:21" ht="17.25" customHeight="1" x14ac:dyDescent="0.35">
      <c r="A114" s="356" t="s">
        <v>268</v>
      </c>
      <c r="B114" s="356"/>
      <c r="C114" s="356"/>
      <c r="D114" s="356"/>
      <c r="E114" s="356"/>
      <c r="F114" s="5">
        <v>0.02</v>
      </c>
      <c r="G114" s="42">
        <v>1</v>
      </c>
      <c r="H114" s="449">
        <v>1</v>
      </c>
      <c r="I114" s="449"/>
      <c r="J114" s="449"/>
      <c r="K114" s="73">
        <f t="shared" si="1"/>
        <v>0.02</v>
      </c>
      <c r="M114" s="68"/>
      <c r="N114" s="68"/>
      <c r="O114" s="68"/>
      <c r="P114" s="68"/>
      <c r="Q114" s="68"/>
      <c r="R114" s="68"/>
      <c r="S114" s="68"/>
      <c r="T114" s="68"/>
    </row>
    <row r="115" spans="1:21" ht="17.25" customHeight="1" x14ac:dyDescent="0.35">
      <c r="A115" s="356" t="s">
        <v>269</v>
      </c>
      <c r="B115" s="356"/>
      <c r="C115" s="356"/>
      <c r="D115" s="356"/>
      <c r="E115" s="356"/>
      <c r="F115" s="5">
        <v>4.0000000000000001E-3</v>
      </c>
      <c r="G115" s="42">
        <v>1</v>
      </c>
      <c r="H115" s="449">
        <v>1</v>
      </c>
      <c r="I115" s="449"/>
      <c r="J115" s="449"/>
      <c r="K115" s="73">
        <f t="shared" si="1"/>
        <v>4.0000000000000001E-3</v>
      </c>
      <c r="M115" s="68"/>
      <c r="N115" s="68"/>
      <c r="O115" s="68"/>
      <c r="P115" s="68"/>
      <c r="Q115" s="68"/>
      <c r="R115" s="68"/>
      <c r="S115" s="68"/>
      <c r="T115" s="68"/>
    </row>
    <row r="116" spans="1:21" ht="17.25" customHeight="1" x14ac:dyDescent="0.35">
      <c r="A116" s="356" t="s">
        <v>270</v>
      </c>
      <c r="B116" s="356"/>
      <c r="C116" s="356"/>
      <c r="D116" s="356"/>
      <c r="E116" s="356"/>
      <c r="F116" s="5">
        <v>1.43E-2</v>
      </c>
      <c r="G116" s="42">
        <v>20</v>
      </c>
      <c r="H116" s="449">
        <f>255/365</f>
        <v>0.69863013698630139</v>
      </c>
      <c r="I116" s="449"/>
      <c r="J116" s="449"/>
      <c r="K116" s="73">
        <f t="shared" si="1"/>
        <v>0.19980000000000001</v>
      </c>
      <c r="M116" s="68"/>
      <c r="N116" s="68"/>
      <c r="O116" s="68"/>
      <c r="P116" s="68"/>
      <c r="Q116" s="68"/>
      <c r="R116" s="68"/>
      <c r="S116" s="68"/>
      <c r="T116" s="68"/>
    </row>
    <row r="117" spans="1:21" ht="17.25" customHeight="1" x14ac:dyDescent="0.35">
      <c r="A117" s="356" t="s">
        <v>271</v>
      </c>
      <c r="B117" s="356"/>
      <c r="C117" s="356"/>
      <c r="D117" s="356"/>
      <c r="E117" s="356"/>
      <c r="F117" s="5">
        <v>1.9699999999999999E-2</v>
      </c>
      <c r="G117" s="42">
        <v>180</v>
      </c>
      <c r="H117" s="449">
        <f>255/365</f>
        <v>0.69863013698630139</v>
      </c>
      <c r="I117" s="449"/>
      <c r="J117" s="449"/>
      <c r="K117" s="73">
        <f t="shared" si="1"/>
        <v>2.4773000000000001</v>
      </c>
      <c r="M117" s="68"/>
      <c r="N117" s="68"/>
      <c r="O117" s="68"/>
      <c r="P117" s="68"/>
      <c r="Q117" s="68"/>
      <c r="R117" s="68"/>
      <c r="S117" s="68"/>
      <c r="T117" s="68"/>
    </row>
    <row r="118" spans="1:21" ht="17.25" customHeight="1" x14ac:dyDescent="0.35">
      <c r="A118" s="356" t="s">
        <v>272</v>
      </c>
      <c r="B118" s="356"/>
      <c r="C118" s="356"/>
      <c r="D118" s="356"/>
      <c r="E118" s="356"/>
      <c r="F118" s="5">
        <v>1.6000000000000001E-3</v>
      </c>
      <c r="G118" s="42">
        <v>6</v>
      </c>
      <c r="H118" s="449">
        <v>1</v>
      </c>
      <c r="I118" s="449"/>
      <c r="J118" s="449"/>
      <c r="K118" s="73">
        <f t="shared" si="1"/>
        <v>9.5999999999999992E-3</v>
      </c>
      <c r="M118" s="68"/>
      <c r="N118" s="68"/>
      <c r="O118" s="68"/>
      <c r="P118" s="68"/>
      <c r="Q118" s="68"/>
      <c r="R118" s="68"/>
      <c r="S118" s="68"/>
      <c r="T118" s="68"/>
    </row>
    <row r="119" spans="1:21" ht="17.25" customHeight="1" x14ac:dyDescent="0.35">
      <c r="A119" s="450" t="s">
        <v>273</v>
      </c>
      <c r="B119" s="450"/>
      <c r="C119" s="450"/>
      <c r="D119" s="450"/>
      <c r="E119" s="450"/>
      <c r="F119" s="450"/>
      <c r="G119" s="450"/>
      <c r="H119" s="450"/>
      <c r="I119" s="450"/>
      <c r="J119" s="450"/>
      <c r="K119" s="74">
        <f>ROUND(SUM(K107:K118),0)</f>
        <v>29</v>
      </c>
      <c r="M119" s="68"/>
      <c r="N119" s="68"/>
      <c r="O119" s="68"/>
      <c r="P119" s="68"/>
      <c r="Q119" s="68"/>
      <c r="R119" s="68"/>
      <c r="S119" s="68"/>
      <c r="T119" s="68"/>
    </row>
    <row r="120" spans="1:21" ht="17.25" customHeight="1" x14ac:dyDescent="0.35">
      <c r="A120" s="430" t="s">
        <v>200</v>
      </c>
      <c r="B120" s="430"/>
      <c r="C120" s="430"/>
      <c r="D120" s="430"/>
      <c r="E120" s="430"/>
      <c r="F120" s="430"/>
      <c r="G120" s="430"/>
      <c r="H120" s="430"/>
      <c r="I120" s="430"/>
      <c r="J120" s="430"/>
      <c r="K120" s="69">
        <f>K37</f>
        <v>2081.9299999999998</v>
      </c>
      <c r="M120" s="68"/>
      <c r="N120" s="68"/>
      <c r="O120" s="68"/>
      <c r="P120" s="68"/>
      <c r="Q120" s="68"/>
      <c r="R120" s="68"/>
      <c r="S120" s="68"/>
      <c r="T120" s="68"/>
    </row>
    <row r="121" spans="1:21" ht="17.25" customHeight="1" x14ac:dyDescent="0.35">
      <c r="A121" s="430" t="s">
        <v>274</v>
      </c>
      <c r="B121" s="430"/>
      <c r="C121" s="430"/>
      <c r="D121" s="430"/>
      <c r="E121" s="430"/>
      <c r="F121" s="430"/>
      <c r="G121" s="430"/>
      <c r="H121" s="430"/>
      <c r="I121" s="430"/>
      <c r="J121" s="430"/>
      <c r="K121" s="69">
        <f>K74</f>
        <v>2228.5100000000002</v>
      </c>
      <c r="M121" s="68"/>
      <c r="N121" s="68"/>
      <c r="O121" s="68"/>
      <c r="P121" s="68"/>
      <c r="Q121" s="68"/>
      <c r="R121" s="68"/>
      <c r="S121" s="68"/>
      <c r="T121" s="68"/>
    </row>
    <row r="122" spans="1:21" ht="17.25" customHeight="1" x14ac:dyDescent="0.35">
      <c r="A122" s="430" t="s">
        <v>275</v>
      </c>
      <c r="B122" s="430"/>
      <c r="C122" s="430"/>
      <c r="D122" s="430"/>
      <c r="E122" s="430"/>
      <c r="F122" s="430"/>
      <c r="G122" s="430"/>
      <c r="H122" s="430"/>
      <c r="I122" s="430"/>
      <c r="J122" s="430"/>
      <c r="K122" s="69">
        <f>K101</f>
        <v>230.89</v>
      </c>
      <c r="M122" s="68"/>
      <c r="N122" s="68"/>
      <c r="O122" s="68"/>
      <c r="P122" s="68"/>
      <c r="Q122" s="68"/>
      <c r="R122" s="68"/>
      <c r="S122" s="68"/>
      <c r="T122" s="68"/>
    </row>
    <row r="123" spans="1:21" ht="17.25" customHeight="1" x14ac:dyDescent="0.35">
      <c r="A123" s="430" t="s">
        <v>276</v>
      </c>
      <c r="B123" s="430"/>
      <c r="C123" s="430"/>
      <c r="D123" s="430"/>
      <c r="E123" s="430"/>
      <c r="F123" s="430"/>
      <c r="G123" s="430"/>
      <c r="H123" s="430"/>
      <c r="I123" s="430"/>
      <c r="J123" s="430"/>
      <c r="K123" s="69">
        <f>K120+K121+K122</f>
        <v>4541.3300000000008</v>
      </c>
      <c r="M123" s="68"/>
      <c r="N123" s="68"/>
      <c r="O123" s="68"/>
      <c r="P123" s="68"/>
      <c r="Q123" s="68"/>
      <c r="R123" s="68"/>
      <c r="S123" s="68"/>
      <c r="T123" s="68"/>
    </row>
    <row r="124" spans="1:21" ht="17.25" customHeight="1" x14ac:dyDescent="0.35">
      <c r="A124" s="430" t="s">
        <v>277</v>
      </c>
      <c r="B124" s="430"/>
      <c r="C124" s="430"/>
      <c r="D124" s="430"/>
      <c r="E124" s="430"/>
      <c r="F124" s="430"/>
      <c r="G124" s="430"/>
      <c r="H124" s="430"/>
      <c r="I124" s="430"/>
      <c r="J124" s="430"/>
      <c r="K124" s="75">
        <f>ROUND(K123/30,2)</f>
        <v>151.38</v>
      </c>
      <c r="M124" s="68"/>
      <c r="N124" s="68"/>
      <c r="O124" s="68"/>
      <c r="P124" s="68"/>
      <c r="Q124" s="68"/>
      <c r="R124" s="68"/>
      <c r="S124" s="68"/>
      <c r="T124" s="68"/>
    </row>
    <row r="125" spans="1:21" ht="17.25" customHeight="1" x14ac:dyDescent="0.35">
      <c r="A125" s="430" t="s">
        <v>278</v>
      </c>
      <c r="B125" s="430"/>
      <c r="C125" s="430"/>
      <c r="D125" s="430"/>
      <c r="E125" s="430"/>
      <c r="F125" s="430"/>
      <c r="G125" s="430"/>
      <c r="H125" s="430"/>
      <c r="I125" s="430"/>
      <c r="J125" s="430"/>
      <c r="K125" s="75">
        <f>ROUND(K124*K119,2)</f>
        <v>4390.0200000000004</v>
      </c>
      <c r="M125" s="68"/>
      <c r="N125" s="68"/>
      <c r="O125" s="68"/>
      <c r="P125" s="68"/>
      <c r="Q125" s="68"/>
      <c r="R125" s="68"/>
      <c r="S125" s="68"/>
      <c r="T125" s="68"/>
    </row>
    <row r="126" spans="1:21" ht="17.25" customHeight="1" x14ac:dyDescent="0.35">
      <c r="A126" s="430" t="s">
        <v>279</v>
      </c>
      <c r="B126" s="430"/>
      <c r="C126" s="430"/>
      <c r="D126" s="430"/>
      <c r="E126" s="430"/>
      <c r="F126" s="430"/>
      <c r="G126" s="430"/>
      <c r="H126" s="430"/>
      <c r="I126" s="430"/>
      <c r="J126" s="430"/>
      <c r="K126" s="75">
        <f>ROUND(K125/12,2)</f>
        <v>365.84</v>
      </c>
      <c r="M126" s="68"/>
      <c r="N126" s="68"/>
      <c r="O126" s="68"/>
      <c r="P126" s="68"/>
      <c r="Q126" s="68"/>
      <c r="R126" s="68"/>
      <c r="S126" s="68"/>
      <c r="T126" s="68"/>
    </row>
    <row r="127" spans="1:21" ht="17.25" customHeight="1" x14ac:dyDescent="0.35">
      <c r="A127" s="406" t="s">
        <v>280</v>
      </c>
      <c r="B127" s="406"/>
      <c r="C127" s="406"/>
      <c r="D127" s="406"/>
      <c r="E127" s="406"/>
      <c r="F127" s="406"/>
      <c r="G127" s="406"/>
      <c r="H127" s="406"/>
      <c r="I127" s="406"/>
      <c r="J127" s="406"/>
      <c r="K127" s="65">
        <f>K126</f>
        <v>365.84</v>
      </c>
      <c r="M127" s="68"/>
      <c r="N127" s="68"/>
      <c r="O127" s="68"/>
      <c r="P127" s="68"/>
      <c r="Q127" s="68"/>
      <c r="R127" s="68"/>
      <c r="S127" s="68"/>
      <c r="T127" s="68"/>
    </row>
    <row r="128" spans="1:21" s="62" customFormat="1" ht="5.25" customHeight="1" x14ac:dyDescent="0.35">
      <c r="A128" s="427"/>
      <c r="B128" s="427"/>
      <c r="C128" s="427"/>
      <c r="D128" s="427"/>
      <c r="E128" s="427"/>
      <c r="F128" s="427"/>
      <c r="G128" s="427"/>
      <c r="H128" s="427"/>
      <c r="I128" s="427"/>
      <c r="J128" s="427"/>
      <c r="K128" s="427"/>
      <c r="L128" s="61"/>
      <c r="M128" s="40"/>
      <c r="N128" s="40"/>
      <c r="O128" s="40"/>
      <c r="P128" s="40"/>
      <c r="Q128" s="40"/>
      <c r="R128" s="40"/>
      <c r="S128" s="40"/>
      <c r="T128" s="40"/>
      <c r="U128" s="61"/>
    </row>
    <row r="129" spans="1:21" ht="17.25" customHeight="1" x14ac:dyDescent="0.35">
      <c r="A129" s="419" t="s">
        <v>281</v>
      </c>
      <c r="B129" s="419"/>
      <c r="C129" s="419"/>
      <c r="D129" s="419"/>
      <c r="E129" s="419"/>
      <c r="F129" s="419"/>
      <c r="G129" s="419"/>
      <c r="H129" s="419"/>
      <c r="I129" s="419"/>
      <c r="J129" s="419"/>
      <c r="K129" s="419"/>
    </row>
    <row r="130" spans="1:21" ht="17.25" customHeight="1" x14ac:dyDescent="0.35">
      <c r="A130" s="426"/>
      <c r="B130" s="426"/>
      <c r="C130" s="426"/>
      <c r="D130" s="426"/>
      <c r="E130" s="426"/>
      <c r="F130" s="426"/>
      <c r="G130" s="426"/>
      <c r="H130" s="426"/>
      <c r="I130" s="426"/>
      <c r="J130" s="426"/>
      <c r="K130" s="44" t="s">
        <v>170</v>
      </c>
    </row>
    <row r="131" spans="1:21" ht="17.25" customHeight="1" x14ac:dyDescent="0.35">
      <c r="A131" s="42" t="s">
        <v>33</v>
      </c>
      <c r="B131" s="359" t="s">
        <v>282</v>
      </c>
      <c r="C131" s="359"/>
      <c r="D131" s="359"/>
      <c r="E131" s="359"/>
      <c r="F131" s="359"/>
      <c r="G131" s="359"/>
      <c r="H131" s="359"/>
      <c r="I131" s="359"/>
      <c r="J131" s="359"/>
      <c r="K131" s="63">
        <v>0</v>
      </c>
    </row>
    <row r="132" spans="1:21" ht="17.25" customHeight="1" x14ac:dyDescent="0.35">
      <c r="A132" s="406" t="s">
        <v>283</v>
      </c>
      <c r="B132" s="406"/>
      <c r="C132" s="406"/>
      <c r="D132" s="406"/>
      <c r="E132" s="406"/>
      <c r="F132" s="406"/>
      <c r="G132" s="406"/>
      <c r="H132" s="406"/>
      <c r="I132" s="406"/>
      <c r="J132" s="406"/>
      <c r="K132" s="65">
        <f>K131</f>
        <v>0</v>
      </c>
    </row>
    <row r="133" spans="1:21" ht="5.25" customHeight="1" x14ac:dyDescent="0.35">
      <c r="A133" s="356"/>
      <c r="B133" s="356"/>
      <c r="C133" s="356"/>
      <c r="D133" s="356"/>
      <c r="E133" s="356"/>
      <c r="F133" s="356"/>
      <c r="G133" s="356"/>
      <c r="H133" s="356"/>
      <c r="I133" s="356"/>
      <c r="J133" s="356"/>
      <c r="K133" s="356"/>
    </row>
    <row r="134" spans="1:21" ht="17.25" customHeight="1" x14ac:dyDescent="0.35">
      <c r="A134" s="360" t="s">
        <v>284</v>
      </c>
      <c r="B134" s="360"/>
      <c r="C134" s="360"/>
      <c r="D134" s="360"/>
      <c r="E134" s="360"/>
      <c r="F134" s="360"/>
      <c r="G134" s="360"/>
      <c r="H134" s="360"/>
      <c r="I134" s="360"/>
      <c r="J134" s="360"/>
      <c r="K134" s="58">
        <f>SUM(K127,K132)</f>
        <v>365.84</v>
      </c>
    </row>
    <row r="135" spans="1:21" ht="6.75" customHeight="1" x14ac:dyDescent="0.35">
      <c r="A135" s="354"/>
      <c r="B135" s="354"/>
      <c r="C135" s="354"/>
      <c r="D135" s="354"/>
      <c r="E135" s="354"/>
      <c r="F135" s="354"/>
      <c r="G135" s="354"/>
      <c r="H135" s="354"/>
      <c r="I135" s="354"/>
      <c r="J135" s="354"/>
      <c r="K135" s="354"/>
    </row>
    <row r="136" spans="1:21" ht="17.25" customHeight="1" x14ac:dyDescent="0.35">
      <c r="A136" s="360" t="s">
        <v>285</v>
      </c>
      <c r="B136" s="360"/>
      <c r="C136" s="360"/>
      <c r="D136" s="360"/>
      <c r="E136" s="360"/>
      <c r="F136" s="360"/>
      <c r="G136" s="360"/>
      <c r="H136" s="360"/>
      <c r="I136" s="360"/>
      <c r="J136" s="360"/>
      <c r="K136" s="360"/>
    </row>
    <row r="137" spans="1:21" ht="17.25" customHeight="1" x14ac:dyDescent="0.35">
      <c r="A137" s="42" t="s">
        <v>33</v>
      </c>
      <c r="B137" s="359" t="s">
        <v>286</v>
      </c>
      <c r="C137" s="359"/>
      <c r="D137" s="359"/>
      <c r="E137" s="359"/>
      <c r="F137" s="359"/>
      <c r="G137" s="359"/>
      <c r="H137" s="359"/>
      <c r="I137" s="359"/>
      <c r="J137" s="359"/>
      <c r="K137" s="63">
        <f>94.79*1.031</f>
        <v>97.728489999999994</v>
      </c>
    </row>
    <row r="138" spans="1:21" ht="17.25" customHeight="1" x14ac:dyDescent="0.35">
      <c r="A138" s="42"/>
      <c r="B138" s="451" t="s">
        <v>287</v>
      </c>
      <c r="C138" s="452"/>
      <c r="D138" s="452"/>
      <c r="E138" s="452"/>
      <c r="F138" s="452"/>
      <c r="G138" s="452"/>
      <c r="H138" s="452"/>
      <c r="I138" s="452"/>
      <c r="J138" s="453"/>
      <c r="K138" s="63">
        <v>14.63</v>
      </c>
    </row>
    <row r="139" spans="1:21" ht="17.25" customHeight="1" x14ac:dyDescent="0.35">
      <c r="A139" s="42" t="s">
        <v>32</v>
      </c>
      <c r="B139" s="403" t="s">
        <v>189</v>
      </c>
      <c r="C139" s="403"/>
      <c r="D139" s="403"/>
      <c r="E139" s="403"/>
      <c r="F139" s="403"/>
      <c r="G139" s="403"/>
      <c r="H139" s="403"/>
      <c r="I139" s="403"/>
      <c r="J139" s="403"/>
      <c r="K139" s="8"/>
      <c r="M139" s="76"/>
      <c r="N139" s="76"/>
      <c r="O139" s="77"/>
      <c r="P139" s="77"/>
    </row>
    <row r="140" spans="1:21" ht="17.25" customHeight="1" x14ac:dyDescent="0.35">
      <c r="A140" s="360" t="s">
        <v>288</v>
      </c>
      <c r="B140" s="360"/>
      <c r="C140" s="360"/>
      <c r="D140" s="360"/>
      <c r="E140" s="360"/>
      <c r="F140" s="360"/>
      <c r="G140" s="360"/>
      <c r="H140" s="360"/>
      <c r="I140" s="360"/>
      <c r="J140" s="360"/>
      <c r="K140" s="78">
        <f>SUM(K137:K139)</f>
        <v>112.35848999999999</v>
      </c>
      <c r="M140" s="77"/>
      <c r="N140" s="77"/>
      <c r="O140" s="77"/>
      <c r="P140" s="77"/>
    </row>
    <row r="141" spans="1:21" s="80" customFormat="1" ht="17.25" customHeight="1" x14ac:dyDescent="0.35">
      <c r="A141" s="460"/>
      <c r="B141" s="460"/>
      <c r="C141" s="460"/>
      <c r="D141" s="460"/>
      <c r="E141" s="460"/>
      <c r="F141" s="460"/>
      <c r="G141" s="460"/>
      <c r="H141" s="460"/>
      <c r="I141" s="460"/>
      <c r="J141" s="460"/>
      <c r="K141" s="460"/>
      <c r="L141" s="79"/>
      <c r="M141" s="40"/>
      <c r="N141" s="40"/>
      <c r="O141" s="40"/>
      <c r="P141" s="40"/>
      <c r="Q141" s="40"/>
      <c r="R141" s="40"/>
      <c r="S141" s="40"/>
      <c r="T141" s="40"/>
      <c r="U141" s="79"/>
    </row>
    <row r="142" spans="1:21" ht="17.25" customHeight="1" x14ac:dyDescent="0.35">
      <c r="A142" s="360" t="s">
        <v>289</v>
      </c>
      <c r="B142" s="360"/>
      <c r="C142" s="360"/>
      <c r="D142" s="360"/>
      <c r="E142" s="360"/>
      <c r="F142" s="360"/>
      <c r="G142" s="360"/>
      <c r="H142" s="360"/>
      <c r="I142" s="360"/>
      <c r="J142" s="360"/>
      <c r="K142" s="58">
        <f>SUM(K37,K74,K101,K134,K140)</f>
        <v>5019.5284900000006</v>
      </c>
      <c r="M142" s="81"/>
    </row>
    <row r="143" spans="1:21" s="80" customFormat="1" ht="17.25" customHeight="1" x14ac:dyDescent="0.35">
      <c r="A143" s="460"/>
      <c r="B143" s="460"/>
      <c r="C143" s="460"/>
      <c r="D143" s="460"/>
      <c r="E143" s="460"/>
      <c r="F143" s="460"/>
      <c r="G143" s="460"/>
      <c r="H143" s="460"/>
      <c r="I143" s="460"/>
      <c r="J143" s="460"/>
      <c r="K143" s="460"/>
      <c r="L143" s="79"/>
      <c r="M143" s="40"/>
      <c r="N143" s="40"/>
      <c r="O143" s="40"/>
      <c r="P143" s="40"/>
      <c r="Q143" s="40"/>
      <c r="R143" s="40"/>
      <c r="S143" s="40"/>
      <c r="T143" s="40"/>
      <c r="U143" s="79"/>
    </row>
    <row r="144" spans="1:21" ht="6.75" customHeight="1" x14ac:dyDescent="0.35">
      <c r="A144" s="354"/>
      <c r="B144" s="354"/>
      <c r="C144" s="354"/>
      <c r="D144" s="354"/>
      <c r="E144" s="354"/>
      <c r="F144" s="354"/>
      <c r="G144" s="354"/>
      <c r="H144" s="354"/>
      <c r="I144" s="354"/>
      <c r="J144" s="354"/>
      <c r="K144" s="354"/>
    </row>
    <row r="145" spans="1:20" ht="17.25" customHeight="1" x14ac:dyDescent="0.35">
      <c r="A145" s="360" t="s">
        <v>290</v>
      </c>
      <c r="B145" s="360"/>
      <c r="C145" s="360"/>
      <c r="D145" s="360"/>
      <c r="E145" s="360"/>
      <c r="F145" s="360"/>
      <c r="G145" s="360"/>
      <c r="H145" s="360"/>
      <c r="I145" s="360"/>
      <c r="J145" s="360"/>
      <c r="K145" s="360"/>
    </row>
    <row r="146" spans="1:20" ht="17.25" customHeight="1" x14ac:dyDescent="0.35">
      <c r="A146" s="426"/>
      <c r="B146" s="426"/>
      <c r="C146" s="426"/>
      <c r="D146" s="426"/>
      <c r="E146" s="426"/>
      <c r="F146" s="426"/>
      <c r="G146" s="360" t="s">
        <v>193</v>
      </c>
      <c r="H146" s="360"/>
      <c r="I146" s="461" t="s">
        <v>291</v>
      </c>
      <c r="J146" s="461"/>
      <c r="K146" s="44" t="s">
        <v>170</v>
      </c>
    </row>
    <row r="147" spans="1:20" ht="17.25" customHeight="1" x14ac:dyDescent="0.35">
      <c r="A147" s="42" t="s">
        <v>33</v>
      </c>
      <c r="B147" s="359" t="s">
        <v>292</v>
      </c>
      <c r="C147" s="359"/>
      <c r="D147" s="359"/>
      <c r="E147" s="359"/>
      <c r="F147" s="359"/>
      <c r="G147" s="418">
        <v>5.4730000000000001E-2</v>
      </c>
      <c r="H147" s="418"/>
      <c r="I147" s="411">
        <f>K142</f>
        <v>5019.5284900000006</v>
      </c>
      <c r="J147" s="411"/>
      <c r="K147" s="63">
        <f>ROUND(I147*G147,2)</f>
        <v>274.72000000000003</v>
      </c>
      <c r="M147" s="454" t="s">
        <v>293</v>
      </c>
      <c r="N147" s="455"/>
      <c r="O147" s="455"/>
      <c r="P147" s="455"/>
      <c r="Q147" s="455"/>
      <c r="R147" s="455"/>
      <c r="S147" s="455"/>
      <c r="T147" s="456"/>
    </row>
    <row r="148" spans="1:20" ht="17.25" customHeight="1" x14ac:dyDescent="0.35">
      <c r="A148" s="42" t="s">
        <v>32</v>
      </c>
      <c r="B148" s="359" t="s">
        <v>294</v>
      </c>
      <c r="C148" s="359"/>
      <c r="D148" s="359"/>
      <c r="E148" s="359"/>
      <c r="F148" s="359"/>
      <c r="G148" s="418">
        <v>0.02</v>
      </c>
      <c r="H148" s="418"/>
      <c r="I148" s="411">
        <f>I147+K147</f>
        <v>5294.2484900000009</v>
      </c>
      <c r="J148" s="411"/>
      <c r="K148" s="63">
        <f>ROUND(I148*G148,2)</f>
        <v>105.88</v>
      </c>
      <c r="M148" s="457"/>
      <c r="N148" s="458"/>
      <c r="O148" s="458"/>
      <c r="P148" s="458"/>
      <c r="Q148" s="458"/>
      <c r="R148" s="458"/>
      <c r="S148" s="458"/>
      <c r="T148" s="459"/>
    </row>
    <row r="149" spans="1:20" ht="17.25" customHeight="1" x14ac:dyDescent="0.35">
      <c r="A149" s="356" t="s">
        <v>140</v>
      </c>
      <c r="B149" s="356" t="s">
        <v>295</v>
      </c>
      <c r="C149" s="356"/>
      <c r="D149" s="356" t="s">
        <v>99</v>
      </c>
      <c r="E149" s="356"/>
      <c r="F149" s="42" t="s">
        <v>100</v>
      </c>
      <c r="G149" s="418">
        <v>1.6500000000000001E-2</v>
      </c>
      <c r="H149" s="418"/>
      <c r="I149" s="411">
        <f>I148+K148</f>
        <v>5400.128490000001</v>
      </c>
      <c r="J149" s="411"/>
      <c r="K149" s="63">
        <f>ROUND(($I$149/(1-$G$156)*G149),2)</f>
        <v>100.4</v>
      </c>
      <c r="M149" s="465" t="s">
        <v>296</v>
      </c>
      <c r="N149" s="466"/>
      <c r="O149" s="466"/>
      <c r="P149" s="466"/>
      <c r="Q149" s="466"/>
      <c r="R149" s="466"/>
      <c r="S149" s="466"/>
      <c r="T149" s="467"/>
    </row>
    <row r="150" spans="1:20" ht="17.25" customHeight="1" x14ac:dyDescent="0.35">
      <c r="A150" s="356"/>
      <c r="B150" s="356"/>
      <c r="C150" s="356"/>
      <c r="D150" s="356"/>
      <c r="E150" s="356"/>
      <c r="F150" s="42" t="s">
        <v>101</v>
      </c>
      <c r="G150" s="418">
        <v>7.5999999999999998E-2</v>
      </c>
      <c r="H150" s="418"/>
      <c r="I150" s="411"/>
      <c r="J150" s="411"/>
      <c r="K150" s="63">
        <f>ROUND(($I$149/(1-$G$156)*G150),2)</f>
        <v>462.43</v>
      </c>
      <c r="M150" s="462" t="s">
        <v>297</v>
      </c>
      <c r="N150" s="463"/>
      <c r="O150" s="463"/>
      <c r="P150" s="463"/>
      <c r="Q150" s="463"/>
      <c r="R150" s="463"/>
      <c r="S150" s="463"/>
      <c r="T150" s="464"/>
    </row>
    <row r="151" spans="1:20" ht="17.25" customHeight="1" x14ac:dyDescent="0.35">
      <c r="A151" s="356"/>
      <c r="B151" s="356"/>
      <c r="C151" s="356"/>
      <c r="D151" s="356"/>
      <c r="E151" s="356"/>
      <c r="F151" s="7" t="s">
        <v>298</v>
      </c>
      <c r="G151" s="418"/>
      <c r="H151" s="418"/>
      <c r="I151" s="411"/>
      <c r="J151" s="411"/>
      <c r="K151" s="63">
        <f>ROUND(($I$149/(1-$G$156)*G151),2)</f>
        <v>0</v>
      </c>
      <c r="M151" s="462" t="s">
        <v>299</v>
      </c>
      <c r="N151" s="463"/>
      <c r="O151" s="463"/>
      <c r="P151" s="463"/>
      <c r="Q151" s="463"/>
      <c r="R151" s="463"/>
      <c r="S151" s="463"/>
      <c r="T151" s="464"/>
    </row>
    <row r="152" spans="1:20" ht="17.25" customHeight="1" x14ac:dyDescent="0.35">
      <c r="A152" s="356"/>
      <c r="B152" s="356"/>
      <c r="C152" s="356"/>
      <c r="D152" s="356" t="s">
        <v>300</v>
      </c>
      <c r="E152" s="356"/>
      <c r="F152" s="42" t="s">
        <v>301</v>
      </c>
      <c r="G152" s="418">
        <v>0.02</v>
      </c>
      <c r="H152" s="418"/>
      <c r="I152" s="411"/>
      <c r="J152" s="411"/>
      <c r="K152" s="411">
        <f>ROUND(($I$149/(1-$G$156)*G152),2)</f>
        <v>121.69</v>
      </c>
      <c r="M152" s="462" t="s">
        <v>297</v>
      </c>
      <c r="N152" s="463"/>
      <c r="O152" s="463"/>
      <c r="P152" s="463"/>
      <c r="Q152" s="463"/>
      <c r="R152" s="463"/>
      <c r="S152" s="463"/>
      <c r="T152" s="464"/>
    </row>
    <row r="153" spans="1:20" ht="17.25" customHeight="1" x14ac:dyDescent="0.35">
      <c r="A153" s="356"/>
      <c r="B153" s="356"/>
      <c r="C153" s="356"/>
      <c r="D153" s="356"/>
      <c r="E153" s="356"/>
      <c r="F153" s="82" t="str">
        <f>K11</f>
        <v>São Paulo / SP</v>
      </c>
      <c r="G153" s="418"/>
      <c r="H153" s="418"/>
      <c r="I153" s="411"/>
      <c r="J153" s="411"/>
      <c r="K153" s="411"/>
      <c r="M153" s="462" t="s">
        <v>302</v>
      </c>
      <c r="N153" s="463"/>
      <c r="O153" s="463"/>
      <c r="P153" s="463"/>
      <c r="Q153" s="463"/>
      <c r="R153" s="463"/>
      <c r="S153" s="463"/>
      <c r="T153" s="464"/>
    </row>
    <row r="154" spans="1:20" ht="17.25" customHeight="1" x14ac:dyDescent="0.35">
      <c r="A154" s="356"/>
      <c r="B154" s="356"/>
      <c r="C154" s="356"/>
      <c r="D154" s="356"/>
      <c r="E154" s="356"/>
      <c r="F154" s="7" t="s">
        <v>303</v>
      </c>
      <c r="G154" s="418"/>
      <c r="H154" s="418"/>
      <c r="I154" s="411"/>
      <c r="J154" s="411"/>
      <c r="K154" s="63">
        <f>ROUND(($I$149/(1-$G$156)*G154),2)</f>
        <v>0</v>
      </c>
      <c r="M154" s="385"/>
      <c r="N154" s="385"/>
      <c r="O154" s="385"/>
      <c r="P154" s="385"/>
      <c r="Q154" s="385"/>
      <c r="R154" s="385"/>
      <c r="S154" s="385"/>
      <c r="T154" s="385"/>
    </row>
    <row r="155" spans="1:20" ht="17.25" customHeight="1" x14ac:dyDescent="0.35">
      <c r="A155" s="356"/>
      <c r="B155" s="356"/>
      <c r="C155" s="356"/>
      <c r="D155" s="429" t="s">
        <v>304</v>
      </c>
      <c r="E155" s="429"/>
      <c r="F155" s="7"/>
      <c r="G155" s="418"/>
      <c r="H155" s="418"/>
      <c r="I155" s="411"/>
      <c r="J155" s="411"/>
      <c r="K155" s="63">
        <f>ROUND(($I$149/(1-$G$156)*G155),2)</f>
        <v>0</v>
      </c>
    </row>
    <row r="156" spans="1:20" ht="17.25" customHeight="1" x14ac:dyDescent="0.35">
      <c r="A156" s="356"/>
      <c r="B156" s="419" t="s">
        <v>305</v>
      </c>
      <c r="C156" s="419"/>
      <c r="D156" s="419"/>
      <c r="E156" s="419"/>
      <c r="F156" s="419"/>
      <c r="G156" s="468">
        <f>SUM(G149:H155)</f>
        <v>0.1125</v>
      </c>
      <c r="H156" s="468"/>
      <c r="I156" s="469"/>
      <c r="J156" s="469"/>
      <c r="K156" s="83"/>
      <c r="M156" s="84"/>
    </row>
    <row r="157" spans="1:20" ht="17.25" customHeight="1" x14ac:dyDescent="0.35">
      <c r="A157" s="360" t="s">
        <v>306</v>
      </c>
      <c r="B157" s="360"/>
      <c r="C157" s="360"/>
      <c r="D157" s="360"/>
      <c r="E157" s="360"/>
      <c r="F157" s="360"/>
      <c r="G157" s="360"/>
      <c r="H157" s="360"/>
      <c r="I157" s="470">
        <f>((1+G147)*(1+G148))/(1-G156)-1</f>
        <v>0.21219673239436632</v>
      </c>
      <c r="J157" s="470"/>
      <c r="K157" s="58">
        <f>ROUND(SUM(K147:K155),2)</f>
        <v>1065.1199999999999</v>
      </c>
    </row>
    <row r="158" spans="1:20" ht="6" customHeight="1" x14ac:dyDescent="0.35">
      <c r="A158" s="356"/>
      <c r="B158" s="356"/>
      <c r="C158" s="356"/>
      <c r="D158" s="356"/>
      <c r="E158" s="356"/>
      <c r="F158" s="356"/>
      <c r="G158" s="356"/>
      <c r="H158" s="356"/>
      <c r="I158" s="356"/>
      <c r="J158" s="356"/>
      <c r="K158" s="356"/>
    </row>
    <row r="159" spans="1:20" ht="19.5" customHeight="1" x14ac:dyDescent="0.35">
      <c r="A159" s="472" t="s">
        <v>307</v>
      </c>
      <c r="B159" s="472"/>
      <c r="C159" s="472"/>
      <c r="D159" s="472"/>
      <c r="E159" s="472"/>
      <c r="F159" s="472"/>
      <c r="G159" s="472"/>
      <c r="H159" s="472"/>
      <c r="I159" s="472"/>
      <c r="J159" s="472"/>
      <c r="K159" s="85" t="s">
        <v>170</v>
      </c>
    </row>
    <row r="160" spans="1:20" ht="17.25" customHeight="1" x14ac:dyDescent="0.35">
      <c r="A160" s="42" t="s">
        <v>33</v>
      </c>
      <c r="B160" s="359" t="s">
        <v>200</v>
      </c>
      <c r="C160" s="359"/>
      <c r="D160" s="359"/>
      <c r="E160" s="359"/>
      <c r="F160" s="359"/>
      <c r="G160" s="359"/>
      <c r="H160" s="359"/>
      <c r="I160" s="359"/>
      <c r="J160" s="359"/>
      <c r="K160" s="63">
        <f>K37</f>
        <v>2081.9299999999998</v>
      </c>
    </row>
    <row r="161" spans="1:13" ht="17.25" customHeight="1" x14ac:dyDescent="0.35">
      <c r="A161" s="42" t="s">
        <v>32</v>
      </c>
      <c r="B161" s="359" t="s">
        <v>274</v>
      </c>
      <c r="C161" s="359"/>
      <c r="D161" s="359"/>
      <c r="E161" s="359"/>
      <c r="F161" s="359"/>
      <c r="G161" s="359"/>
      <c r="H161" s="359"/>
      <c r="I161" s="359"/>
      <c r="J161" s="359"/>
      <c r="K161" s="63">
        <f>K74</f>
        <v>2228.5100000000002</v>
      </c>
    </row>
    <row r="162" spans="1:13" ht="17.25" customHeight="1" x14ac:dyDescent="0.35">
      <c r="A162" s="42" t="s">
        <v>140</v>
      </c>
      <c r="B162" s="359" t="s">
        <v>275</v>
      </c>
      <c r="C162" s="359"/>
      <c r="D162" s="359"/>
      <c r="E162" s="359"/>
      <c r="F162" s="359"/>
      <c r="G162" s="359"/>
      <c r="H162" s="359"/>
      <c r="I162" s="359"/>
      <c r="J162" s="359"/>
      <c r="K162" s="63">
        <f>K101</f>
        <v>230.89</v>
      </c>
    </row>
    <row r="163" spans="1:13" ht="17.25" customHeight="1" x14ac:dyDescent="0.35">
      <c r="A163" s="42" t="s">
        <v>143</v>
      </c>
      <c r="B163" s="359" t="s">
        <v>308</v>
      </c>
      <c r="C163" s="359"/>
      <c r="D163" s="359"/>
      <c r="E163" s="359"/>
      <c r="F163" s="359"/>
      <c r="G163" s="359"/>
      <c r="H163" s="359"/>
      <c r="I163" s="359"/>
      <c r="J163" s="359"/>
      <c r="K163" s="63">
        <f>K134</f>
        <v>365.84</v>
      </c>
    </row>
    <row r="164" spans="1:13" ht="17.25" customHeight="1" x14ac:dyDescent="0.35">
      <c r="A164" s="42" t="s">
        <v>146</v>
      </c>
      <c r="B164" s="359" t="s">
        <v>309</v>
      </c>
      <c r="C164" s="359"/>
      <c r="D164" s="359"/>
      <c r="E164" s="359"/>
      <c r="F164" s="359"/>
      <c r="G164" s="359"/>
      <c r="H164" s="359"/>
      <c r="I164" s="359"/>
      <c r="J164" s="359"/>
      <c r="K164" s="63">
        <f>K140</f>
        <v>112.35848999999999</v>
      </c>
    </row>
    <row r="165" spans="1:13" ht="17.25" customHeight="1" x14ac:dyDescent="0.35">
      <c r="A165" s="42" t="s">
        <v>149</v>
      </c>
      <c r="B165" s="359" t="s">
        <v>310</v>
      </c>
      <c r="C165" s="359"/>
      <c r="D165" s="359"/>
      <c r="E165" s="359"/>
      <c r="F165" s="359"/>
      <c r="G165" s="359"/>
      <c r="H165" s="359"/>
      <c r="I165" s="359"/>
      <c r="J165" s="359"/>
      <c r="K165" s="63">
        <f>K157</f>
        <v>1065.1199999999999</v>
      </c>
      <c r="M165" s="77"/>
    </row>
    <row r="166" spans="1:13" ht="18" customHeight="1" x14ac:dyDescent="0.35">
      <c r="A166" s="472" t="s">
        <v>311</v>
      </c>
      <c r="B166" s="472"/>
      <c r="C166" s="472"/>
      <c r="D166" s="472"/>
      <c r="E166" s="472"/>
      <c r="F166" s="472"/>
      <c r="G166" s="472"/>
      <c r="H166" s="472"/>
      <c r="I166" s="472"/>
      <c r="J166" s="472"/>
      <c r="K166" s="86">
        <f>ROUND(SUM(K160:K165),2)</f>
        <v>6084.65</v>
      </c>
    </row>
    <row r="168" spans="1:13" x14ac:dyDescent="0.35">
      <c r="A168" s="471" t="s">
        <v>320</v>
      </c>
      <c r="B168" s="471"/>
      <c r="C168" s="471"/>
      <c r="D168" s="471"/>
      <c r="E168" s="471"/>
      <c r="F168" s="471"/>
      <c r="G168" s="471"/>
      <c r="H168" s="471"/>
      <c r="I168" s="471"/>
      <c r="J168" s="471"/>
      <c r="K168" s="471"/>
    </row>
  </sheetData>
  <mergeCells count="260">
    <mergeCell ref="A157:H157"/>
    <mergeCell ref="I157:J157"/>
    <mergeCell ref="D152:E154"/>
    <mergeCell ref="G152:H153"/>
    <mergeCell ref="A168:K168"/>
    <mergeCell ref="B164:J164"/>
    <mergeCell ref="B165:J165"/>
    <mergeCell ref="A166:J166"/>
    <mergeCell ref="A158:K158"/>
    <mergeCell ref="A159:J159"/>
    <mergeCell ref="B160:J160"/>
    <mergeCell ref="B161:J161"/>
    <mergeCell ref="B162:J162"/>
    <mergeCell ref="B163:J163"/>
    <mergeCell ref="K152:K153"/>
    <mergeCell ref="M152:T152"/>
    <mergeCell ref="M153:T153"/>
    <mergeCell ref="G154:H154"/>
    <mergeCell ref="M154:T154"/>
    <mergeCell ref="A149:A156"/>
    <mergeCell ref="B149:C155"/>
    <mergeCell ref="D149:E151"/>
    <mergeCell ref="G149:H149"/>
    <mergeCell ref="I149:J155"/>
    <mergeCell ref="M149:T149"/>
    <mergeCell ref="G150:H150"/>
    <mergeCell ref="M150:T150"/>
    <mergeCell ref="G151:H151"/>
    <mergeCell ref="M151:T151"/>
    <mergeCell ref="D155:E155"/>
    <mergeCell ref="G155:H155"/>
    <mergeCell ref="B156:F156"/>
    <mergeCell ref="G156:H156"/>
    <mergeCell ref="I156:J156"/>
    <mergeCell ref="B147:F147"/>
    <mergeCell ref="G147:H147"/>
    <mergeCell ref="I147:J147"/>
    <mergeCell ref="M147:T148"/>
    <mergeCell ref="B148:F148"/>
    <mergeCell ref="G148:H148"/>
    <mergeCell ref="I148:J148"/>
    <mergeCell ref="A141:K141"/>
    <mergeCell ref="A142:J142"/>
    <mergeCell ref="A143:K143"/>
    <mergeCell ref="A144:K144"/>
    <mergeCell ref="A145:K145"/>
    <mergeCell ref="A146:F146"/>
    <mergeCell ref="G146:H146"/>
    <mergeCell ref="I146:J146"/>
    <mergeCell ref="A135:K135"/>
    <mergeCell ref="A136:K136"/>
    <mergeCell ref="B137:J137"/>
    <mergeCell ref="B138:J138"/>
    <mergeCell ref="B139:J139"/>
    <mergeCell ref="A140:J140"/>
    <mergeCell ref="A129:K129"/>
    <mergeCell ref="A130:J130"/>
    <mergeCell ref="B131:J131"/>
    <mergeCell ref="A132:J132"/>
    <mergeCell ref="A133:K133"/>
    <mergeCell ref="A134:J134"/>
    <mergeCell ref="A123:J123"/>
    <mergeCell ref="A124:J124"/>
    <mergeCell ref="A125:J125"/>
    <mergeCell ref="A126:J126"/>
    <mergeCell ref="A127:J127"/>
    <mergeCell ref="A128:K128"/>
    <mergeCell ref="A118:E118"/>
    <mergeCell ref="H118:J118"/>
    <mergeCell ref="A119:J119"/>
    <mergeCell ref="A120:J120"/>
    <mergeCell ref="A121:J121"/>
    <mergeCell ref="A122:J122"/>
    <mergeCell ref="A115:E115"/>
    <mergeCell ref="H115:J115"/>
    <mergeCell ref="A116:E116"/>
    <mergeCell ref="H116:J116"/>
    <mergeCell ref="A117:E117"/>
    <mergeCell ref="H117:J117"/>
    <mergeCell ref="A112:E112"/>
    <mergeCell ref="H112:J112"/>
    <mergeCell ref="A113:E113"/>
    <mergeCell ref="H113:J113"/>
    <mergeCell ref="A114:E114"/>
    <mergeCell ref="H114:J114"/>
    <mergeCell ref="A109:E109"/>
    <mergeCell ref="H109:J109"/>
    <mergeCell ref="A110:E110"/>
    <mergeCell ref="H110:J110"/>
    <mergeCell ref="A111:E111"/>
    <mergeCell ref="H111:J111"/>
    <mergeCell ref="A106:E106"/>
    <mergeCell ref="H106:J106"/>
    <mergeCell ref="A107:E107"/>
    <mergeCell ref="H107:J107"/>
    <mergeCell ref="A108:E108"/>
    <mergeCell ref="H108:J108"/>
    <mergeCell ref="A100:J100"/>
    <mergeCell ref="A101:J101"/>
    <mergeCell ref="A102:K102"/>
    <mergeCell ref="A103:K103"/>
    <mergeCell ref="A104:K104"/>
    <mergeCell ref="A105:K105"/>
    <mergeCell ref="A94:J94"/>
    <mergeCell ref="A95:K95"/>
    <mergeCell ref="A96:J96"/>
    <mergeCell ref="A97:J97"/>
    <mergeCell ref="A98:G99"/>
    <mergeCell ref="H98:J98"/>
    <mergeCell ref="H99:J99"/>
    <mergeCell ref="A88:J88"/>
    <mergeCell ref="A89:K89"/>
    <mergeCell ref="A90:J90"/>
    <mergeCell ref="A91:J91"/>
    <mergeCell ref="A92:G93"/>
    <mergeCell ref="H92:J92"/>
    <mergeCell ref="H93:J93"/>
    <mergeCell ref="A83:J83"/>
    <mergeCell ref="A84:J84"/>
    <mergeCell ref="A85:J85"/>
    <mergeCell ref="A86:G87"/>
    <mergeCell ref="H86:J86"/>
    <mergeCell ref="H87:J87"/>
    <mergeCell ref="A77:K77"/>
    <mergeCell ref="A78:J78"/>
    <mergeCell ref="A79:J79"/>
    <mergeCell ref="A80:J80"/>
    <mergeCell ref="A81:J81"/>
    <mergeCell ref="A82:J82"/>
    <mergeCell ref="G70:J70"/>
    <mergeCell ref="B72:J72"/>
    <mergeCell ref="A73:J73"/>
    <mergeCell ref="A74:J74"/>
    <mergeCell ref="A75:K75"/>
    <mergeCell ref="A76:K76"/>
    <mergeCell ref="A68:A70"/>
    <mergeCell ref="B68:F68"/>
    <mergeCell ref="G68:J68"/>
    <mergeCell ref="K68:K70"/>
    <mergeCell ref="B69:D69"/>
    <mergeCell ref="E69:F69"/>
    <mergeCell ref="G69:J69"/>
    <mergeCell ref="B70:D70"/>
    <mergeCell ref="E70:F70"/>
    <mergeCell ref="B71:F71"/>
    <mergeCell ref="G71:J71"/>
    <mergeCell ref="M63:T64"/>
    <mergeCell ref="A64:J64"/>
    <mergeCell ref="A65:A67"/>
    <mergeCell ref="B65:F65"/>
    <mergeCell ref="G65:J65"/>
    <mergeCell ref="K65:K67"/>
    <mergeCell ref="B66:D66"/>
    <mergeCell ref="G66:J66"/>
    <mergeCell ref="M66:T67"/>
    <mergeCell ref="B67:D67"/>
    <mergeCell ref="G67:J67"/>
    <mergeCell ref="B60:H60"/>
    <mergeCell ref="I60:J60"/>
    <mergeCell ref="A61:H61"/>
    <mergeCell ref="I61:J61"/>
    <mergeCell ref="A62:K62"/>
    <mergeCell ref="A63:K63"/>
    <mergeCell ref="B57:H57"/>
    <mergeCell ref="I57:J57"/>
    <mergeCell ref="B58:H58"/>
    <mergeCell ref="I58:J58"/>
    <mergeCell ref="B59:H59"/>
    <mergeCell ref="I59:J59"/>
    <mergeCell ref="A54:A55"/>
    <mergeCell ref="B54:F55"/>
    <mergeCell ref="I54:J55"/>
    <mergeCell ref="K54:K55"/>
    <mergeCell ref="M54:T55"/>
    <mergeCell ref="B56:H56"/>
    <mergeCell ref="I56:J56"/>
    <mergeCell ref="A50:J50"/>
    <mergeCell ref="A51:H51"/>
    <mergeCell ref="I51:J51"/>
    <mergeCell ref="B52:H52"/>
    <mergeCell ref="I52:J52"/>
    <mergeCell ref="B53:H53"/>
    <mergeCell ref="I53:J53"/>
    <mergeCell ref="A45:H45"/>
    <mergeCell ref="I45:J45"/>
    <mergeCell ref="A46:K46"/>
    <mergeCell ref="A47:K47"/>
    <mergeCell ref="A48:J48"/>
    <mergeCell ref="A49:J49"/>
    <mergeCell ref="A40:K40"/>
    <mergeCell ref="A41:H41"/>
    <mergeCell ref="I41:J41"/>
    <mergeCell ref="B42:H42"/>
    <mergeCell ref="I42:J42"/>
    <mergeCell ref="M42:T44"/>
    <mergeCell ref="B43:H43"/>
    <mergeCell ref="I43:J43"/>
    <mergeCell ref="B44:H44"/>
    <mergeCell ref="I44:J44"/>
    <mergeCell ref="M33:T36"/>
    <mergeCell ref="I35:J35"/>
    <mergeCell ref="B36:J36"/>
    <mergeCell ref="A37:J37"/>
    <mergeCell ref="A38:K38"/>
    <mergeCell ref="A39:K39"/>
    <mergeCell ref="A33:A35"/>
    <mergeCell ref="B33:F35"/>
    <mergeCell ref="G33:G34"/>
    <mergeCell ref="H33:H34"/>
    <mergeCell ref="I33:J34"/>
    <mergeCell ref="K33:K35"/>
    <mergeCell ref="M29:T32"/>
    <mergeCell ref="I30:J30"/>
    <mergeCell ref="A31:A32"/>
    <mergeCell ref="B31:G32"/>
    <mergeCell ref="I31:J31"/>
    <mergeCell ref="K31:K32"/>
    <mergeCell ref="I32:J32"/>
    <mergeCell ref="B28:G28"/>
    <mergeCell ref="I28:J28"/>
    <mergeCell ref="A29:A30"/>
    <mergeCell ref="B29:F30"/>
    <mergeCell ref="I29:J29"/>
    <mergeCell ref="K29:K30"/>
    <mergeCell ref="A25:J25"/>
    <mergeCell ref="B26:G26"/>
    <mergeCell ref="I26:J26"/>
    <mergeCell ref="M26:T26"/>
    <mergeCell ref="B27:G27"/>
    <mergeCell ref="I27:J27"/>
    <mergeCell ref="M19:T20"/>
    <mergeCell ref="B20:J20"/>
    <mergeCell ref="B21:J21"/>
    <mergeCell ref="B22:J22"/>
    <mergeCell ref="A23:K23"/>
    <mergeCell ref="A24:K24"/>
    <mergeCell ref="B14:J14"/>
    <mergeCell ref="B15:J15"/>
    <mergeCell ref="B16:J16"/>
    <mergeCell ref="B17:J17"/>
    <mergeCell ref="B18:J18"/>
    <mergeCell ref="B19:J19"/>
    <mergeCell ref="A9:K9"/>
    <mergeCell ref="M9:T10"/>
    <mergeCell ref="B10:J10"/>
    <mergeCell ref="B11:J11"/>
    <mergeCell ref="B12:J12"/>
    <mergeCell ref="B13:J13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51" xr:uid="{00000000-0002-0000-04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40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2">
    <tabColor theme="7" tint="0.39997558519241921"/>
    <pageSetUpPr fitToPage="1"/>
  </sheetPr>
  <dimension ref="A1:U176"/>
  <sheetViews>
    <sheetView showGridLines="0" view="pageBreakPreview" topLeftCell="A170" zoomScaleNormal="90" zoomScaleSheetLayoutView="100" workbookViewId="0">
      <selection activeCell="J179" sqref="J179"/>
    </sheetView>
  </sheetViews>
  <sheetFormatPr defaultColWidth="8.7265625" defaultRowHeight="14.5" x14ac:dyDescent="0.35"/>
  <cols>
    <col min="1" max="1" width="7.1796875" style="41" customWidth="1"/>
    <col min="2" max="2" width="6.7265625" style="41" customWidth="1"/>
    <col min="3" max="3" width="6.26953125" style="41" customWidth="1"/>
    <col min="4" max="4" width="8.7265625" style="41"/>
    <col min="5" max="5" width="11.26953125" style="41" customWidth="1"/>
    <col min="6" max="6" width="19.1796875" style="41" customWidth="1"/>
    <col min="7" max="7" width="11.81640625" style="41" customWidth="1"/>
    <col min="8" max="8" width="12.81640625" style="41" customWidth="1"/>
    <col min="9" max="9" width="8.7265625" style="41"/>
    <col min="10" max="10" width="7" style="41" customWidth="1"/>
    <col min="11" max="11" width="38.26953125" style="87" customWidth="1"/>
    <col min="12" max="12" width="3.453125" style="39" customWidth="1"/>
    <col min="13" max="13" width="11.1796875" style="40" bestFit="1" customWidth="1"/>
    <col min="14" max="14" width="11.7265625" style="40" bestFit="1" customWidth="1"/>
    <col min="15" max="19" width="8.7265625" style="40"/>
    <col min="20" max="20" width="19.54296875" style="40" customWidth="1"/>
    <col min="21" max="21" width="8.7265625" style="39"/>
    <col min="22" max="16384" width="8.7265625" style="41"/>
  </cols>
  <sheetData>
    <row r="1" spans="1:20" ht="21.75" customHeight="1" x14ac:dyDescent="0.35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</row>
    <row r="2" spans="1:20" ht="6.75" customHeight="1" x14ac:dyDescent="0.3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20" x14ac:dyDescent="0.35">
      <c r="A3" s="350" t="s">
        <v>127</v>
      </c>
      <c r="B3" s="350"/>
      <c r="C3" s="350"/>
      <c r="D3" s="357" t="s">
        <v>128</v>
      </c>
      <c r="E3" s="357"/>
      <c r="F3" s="357"/>
      <c r="G3" s="357"/>
      <c r="H3" s="357"/>
      <c r="I3" s="357"/>
      <c r="J3" s="357"/>
      <c r="K3" s="357"/>
    </row>
    <row r="4" spans="1:20" ht="17.25" customHeight="1" x14ac:dyDescent="0.35">
      <c r="A4" s="350" t="s">
        <v>129</v>
      </c>
      <c r="B4" s="350"/>
      <c r="C4" s="350"/>
      <c r="D4" s="357" t="s">
        <v>130</v>
      </c>
      <c r="E4" s="357"/>
      <c r="F4" s="357"/>
      <c r="G4" s="357"/>
      <c r="H4" s="357"/>
      <c r="I4" s="357"/>
      <c r="J4" s="357"/>
      <c r="K4" s="357"/>
    </row>
    <row r="5" spans="1:20" ht="17.25" customHeight="1" x14ac:dyDescent="0.35">
      <c r="A5" s="350" t="s">
        <v>131</v>
      </c>
      <c r="B5" s="350"/>
      <c r="C5" s="350"/>
      <c r="D5" s="351" t="s">
        <v>132</v>
      </c>
      <c r="E5" s="351"/>
      <c r="F5" s="351"/>
      <c r="G5" s="351"/>
      <c r="H5" s="351"/>
      <c r="I5" s="351"/>
      <c r="J5" s="351"/>
      <c r="K5" s="351"/>
    </row>
    <row r="6" spans="1:20" ht="17.25" customHeight="1" x14ac:dyDescent="0.35">
      <c r="A6" s="350" t="s">
        <v>343</v>
      </c>
      <c r="B6" s="350"/>
      <c r="C6" s="350"/>
      <c r="D6" s="476" t="s">
        <v>134</v>
      </c>
      <c r="E6" s="476"/>
      <c r="F6" s="476"/>
      <c r="G6" s="476"/>
      <c r="H6" s="476"/>
      <c r="I6" s="476"/>
      <c r="J6" s="476"/>
      <c r="K6" s="476"/>
    </row>
    <row r="7" spans="1:20" ht="6.75" customHeight="1" x14ac:dyDescent="0.35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20" ht="6.75" customHeight="1" x14ac:dyDescent="0.35">
      <c r="A8" s="354"/>
      <c r="B8" s="354"/>
      <c r="C8" s="354"/>
      <c r="D8" s="354"/>
      <c r="E8" s="354"/>
      <c r="F8" s="354"/>
      <c r="G8" s="354"/>
      <c r="H8" s="354"/>
      <c r="I8" s="354"/>
      <c r="J8" s="354"/>
      <c r="K8" s="354"/>
    </row>
    <row r="9" spans="1:20" ht="17.25" customHeight="1" x14ac:dyDescent="0.35">
      <c r="A9" s="360" t="s">
        <v>135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M9" s="361" t="s">
        <v>136</v>
      </c>
      <c r="N9" s="362"/>
      <c r="O9" s="362"/>
      <c r="P9" s="362"/>
      <c r="Q9" s="362"/>
      <c r="R9" s="362"/>
      <c r="S9" s="362"/>
      <c r="T9" s="363"/>
    </row>
    <row r="10" spans="1:20" ht="17.25" customHeight="1" x14ac:dyDescent="0.35">
      <c r="A10" s="42" t="s">
        <v>33</v>
      </c>
      <c r="B10" s="359" t="s">
        <v>137</v>
      </c>
      <c r="C10" s="359"/>
      <c r="D10" s="359"/>
      <c r="E10" s="359"/>
      <c r="F10" s="359"/>
      <c r="G10" s="359"/>
      <c r="H10" s="359"/>
      <c r="I10" s="359"/>
      <c r="J10" s="359"/>
      <c r="K10" s="3"/>
      <c r="M10" s="364"/>
      <c r="N10" s="365"/>
      <c r="O10" s="365"/>
      <c r="P10" s="365"/>
      <c r="Q10" s="365"/>
      <c r="R10" s="365"/>
      <c r="S10" s="365"/>
      <c r="T10" s="366"/>
    </row>
    <row r="11" spans="1:20" ht="16.5" customHeight="1" x14ac:dyDescent="0.35">
      <c r="A11" s="42" t="s">
        <v>32</v>
      </c>
      <c r="B11" s="359" t="s">
        <v>138</v>
      </c>
      <c r="C11" s="359"/>
      <c r="D11" s="359"/>
      <c r="E11" s="359"/>
      <c r="F11" s="359"/>
      <c r="G11" s="359"/>
      <c r="H11" s="359"/>
      <c r="I11" s="359"/>
      <c r="J11" s="359"/>
      <c r="K11" s="45" t="s">
        <v>139</v>
      </c>
    </row>
    <row r="12" spans="1:20" x14ac:dyDescent="0.35">
      <c r="A12" s="42" t="s">
        <v>140</v>
      </c>
      <c r="B12" s="359" t="s">
        <v>141</v>
      </c>
      <c r="C12" s="359"/>
      <c r="D12" s="359"/>
      <c r="E12" s="359"/>
      <c r="F12" s="359"/>
      <c r="G12" s="359"/>
      <c r="H12" s="359"/>
      <c r="I12" s="359"/>
      <c r="J12" s="359"/>
      <c r="K12" s="46" t="s">
        <v>142</v>
      </c>
    </row>
    <row r="13" spans="1:20" ht="16.5" customHeight="1" x14ac:dyDescent="0.35">
      <c r="A13" s="42" t="s">
        <v>143</v>
      </c>
      <c r="B13" s="358" t="s">
        <v>144</v>
      </c>
      <c r="C13" s="358"/>
      <c r="D13" s="358"/>
      <c r="E13" s="358"/>
      <c r="F13" s="358"/>
      <c r="G13" s="358"/>
      <c r="H13" s="358"/>
      <c r="I13" s="358"/>
      <c r="J13" s="358"/>
      <c r="K13" s="45" t="s">
        <v>145</v>
      </c>
    </row>
    <row r="14" spans="1:20" ht="16.5" customHeight="1" x14ac:dyDescent="0.35">
      <c r="A14" s="42" t="s">
        <v>146</v>
      </c>
      <c r="B14" s="358" t="s">
        <v>147</v>
      </c>
      <c r="C14" s="358"/>
      <c r="D14" s="358"/>
      <c r="E14" s="358"/>
      <c r="F14" s="358"/>
      <c r="G14" s="358"/>
      <c r="H14" s="358"/>
      <c r="I14" s="358"/>
      <c r="J14" s="358"/>
      <c r="K14" s="47" t="s">
        <v>148</v>
      </c>
    </row>
    <row r="15" spans="1:20" ht="16.5" customHeight="1" x14ac:dyDescent="0.35">
      <c r="A15" s="42" t="s">
        <v>149</v>
      </c>
      <c r="B15" s="358" t="s">
        <v>150</v>
      </c>
      <c r="C15" s="358"/>
      <c r="D15" s="358"/>
      <c r="E15" s="358"/>
      <c r="F15" s="358"/>
      <c r="G15" s="358"/>
      <c r="H15" s="358"/>
      <c r="I15" s="358"/>
      <c r="J15" s="358"/>
      <c r="K15" s="45" t="s">
        <v>151</v>
      </c>
    </row>
    <row r="16" spans="1:20" x14ac:dyDescent="0.35">
      <c r="A16" s="42" t="s">
        <v>152</v>
      </c>
      <c r="B16" s="358" t="s">
        <v>153</v>
      </c>
      <c r="C16" s="358"/>
      <c r="D16" s="358"/>
      <c r="E16" s="358"/>
      <c r="F16" s="358"/>
      <c r="G16" s="358"/>
      <c r="H16" s="358"/>
      <c r="I16" s="358"/>
      <c r="J16" s="358"/>
      <c r="K16" s="48" t="s">
        <v>154</v>
      </c>
      <c r="L16" s="49"/>
    </row>
    <row r="17" spans="1:20" ht="15.75" customHeight="1" x14ac:dyDescent="0.35">
      <c r="A17" s="42" t="s">
        <v>155</v>
      </c>
      <c r="B17" s="358" t="s">
        <v>156</v>
      </c>
      <c r="C17" s="358"/>
      <c r="D17" s="358"/>
      <c r="E17" s="358"/>
      <c r="F17" s="358"/>
      <c r="G17" s="358"/>
      <c r="H17" s="358"/>
      <c r="I17" s="358"/>
      <c r="J17" s="358"/>
      <c r="K17" s="45">
        <v>1518</v>
      </c>
      <c r="L17" s="49"/>
      <c r="M17" s="89" t="s">
        <v>157</v>
      </c>
      <c r="N17" s="90"/>
      <c r="O17" s="90"/>
      <c r="P17" s="90"/>
      <c r="Q17" s="90"/>
      <c r="R17" s="90"/>
      <c r="S17" s="90"/>
      <c r="T17" s="91"/>
    </row>
    <row r="18" spans="1:20" ht="16.5" customHeight="1" x14ac:dyDescent="0.35">
      <c r="A18" s="42" t="s">
        <v>158</v>
      </c>
      <c r="B18" s="358" t="s">
        <v>159</v>
      </c>
      <c r="C18" s="358"/>
      <c r="D18" s="358"/>
      <c r="E18" s="358"/>
      <c r="F18" s="358"/>
      <c r="G18" s="358"/>
      <c r="H18" s="358"/>
      <c r="I18" s="358"/>
      <c r="J18" s="358"/>
      <c r="K18" s="8">
        <v>2171.08</v>
      </c>
    </row>
    <row r="19" spans="1:20" x14ac:dyDescent="0.35">
      <c r="A19" s="42" t="s">
        <v>160</v>
      </c>
      <c r="B19" s="359" t="s">
        <v>161</v>
      </c>
      <c r="C19" s="359"/>
      <c r="D19" s="359"/>
      <c r="E19" s="359"/>
      <c r="F19" s="359"/>
      <c r="G19" s="359"/>
      <c r="H19" s="359"/>
      <c r="I19" s="359"/>
      <c r="J19" s="359"/>
      <c r="K19" s="1" t="s">
        <v>342</v>
      </c>
      <c r="M19" s="368" t="s">
        <v>162</v>
      </c>
      <c r="N19" s="368"/>
      <c r="O19" s="368"/>
      <c r="P19" s="368"/>
      <c r="Q19" s="368"/>
      <c r="R19" s="368"/>
      <c r="S19" s="368"/>
      <c r="T19" s="368"/>
    </row>
    <row r="20" spans="1:20" ht="16.5" customHeight="1" x14ac:dyDescent="0.35">
      <c r="A20" s="42" t="s">
        <v>163</v>
      </c>
      <c r="B20" s="359" t="s">
        <v>138</v>
      </c>
      <c r="C20" s="359"/>
      <c r="D20" s="359"/>
      <c r="E20" s="359"/>
      <c r="F20" s="359"/>
      <c r="G20" s="359"/>
      <c r="H20" s="359"/>
      <c r="I20" s="359"/>
      <c r="J20" s="359"/>
      <c r="K20" s="2" t="s">
        <v>338</v>
      </c>
      <c r="M20" s="368"/>
      <c r="N20" s="368"/>
      <c r="O20" s="368"/>
      <c r="P20" s="368"/>
      <c r="Q20" s="368"/>
      <c r="R20" s="368"/>
      <c r="S20" s="368"/>
      <c r="T20" s="368"/>
    </row>
    <row r="21" spans="1:20" ht="17.25" customHeight="1" x14ac:dyDescent="0.35">
      <c r="A21" s="42" t="s">
        <v>164</v>
      </c>
      <c r="B21" s="359" t="s">
        <v>165</v>
      </c>
      <c r="C21" s="359"/>
      <c r="D21" s="359"/>
      <c r="E21" s="359"/>
      <c r="F21" s="359"/>
      <c r="G21" s="359"/>
      <c r="H21" s="359"/>
      <c r="I21" s="359"/>
      <c r="J21" s="359"/>
      <c r="K21" s="3" t="s">
        <v>166</v>
      </c>
    </row>
    <row r="22" spans="1:20" ht="17.25" customHeight="1" x14ac:dyDescent="0.35">
      <c r="A22" s="42" t="s">
        <v>167</v>
      </c>
      <c r="B22" s="359" t="s">
        <v>168</v>
      </c>
      <c r="C22" s="359"/>
      <c r="D22" s="359"/>
      <c r="E22" s="359"/>
      <c r="F22" s="359"/>
      <c r="G22" s="359"/>
      <c r="H22" s="359"/>
      <c r="I22" s="359"/>
      <c r="J22" s="359"/>
      <c r="K22" s="50">
        <v>30</v>
      </c>
    </row>
    <row r="23" spans="1:20" ht="6.75" customHeight="1" x14ac:dyDescent="0.35">
      <c r="A23" s="354"/>
      <c r="B23" s="354"/>
      <c r="C23" s="354"/>
      <c r="D23" s="354"/>
      <c r="E23" s="354"/>
      <c r="F23" s="354"/>
      <c r="G23" s="354"/>
      <c r="H23" s="354"/>
      <c r="I23" s="354"/>
      <c r="J23" s="354"/>
      <c r="K23" s="354"/>
    </row>
    <row r="24" spans="1:20" ht="17.25" customHeight="1" x14ac:dyDescent="0.35">
      <c r="A24" s="360" t="s">
        <v>169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</row>
    <row r="25" spans="1:20" ht="17.25" customHeight="1" x14ac:dyDescent="0.35">
      <c r="A25" s="360"/>
      <c r="B25" s="360"/>
      <c r="C25" s="360"/>
      <c r="D25" s="360"/>
      <c r="E25" s="360"/>
      <c r="F25" s="360"/>
      <c r="G25" s="360"/>
      <c r="H25" s="360"/>
      <c r="I25" s="360"/>
      <c r="J25" s="360"/>
      <c r="K25" s="44" t="s">
        <v>170</v>
      </c>
    </row>
    <row r="26" spans="1:20" ht="17.25" customHeight="1" x14ac:dyDescent="0.35">
      <c r="A26" s="42" t="s">
        <v>33</v>
      </c>
      <c r="B26" s="358" t="s">
        <v>171</v>
      </c>
      <c r="C26" s="358"/>
      <c r="D26" s="358"/>
      <c r="E26" s="358"/>
      <c r="F26" s="358"/>
      <c r="G26" s="358"/>
      <c r="H26" s="51">
        <v>220</v>
      </c>
      <c r="I26" s="356" t="s">
        <v>172</v>
      </c>
      <c r="J26" s="356"/>
      <c r="K26" s="8">
        <f>K18</f>
        <v>2171.08</v>
      </c>
      <c r="M26" s="367"/>
      <c r="N26" s="367"/>
      <c r="O26" s="367"/>
      <c r="P26" s="367"/>
      <c r="Q26" s="367"/>
      <c r="R26" s="367"/>
      <c r="S26" s="367"/>
      <c r="T26" s="367"/>
    </row>
    <row r="27" spans="1:20" ht="17.25" customHeight="1" x14ac:dyDescent="0.35">
      <c r="A27" s="42" t="s">
        <v>32</v>
      </c>
      <c r="B27" s="358" t="s">
        <v>173</v>
      </c>
      <c r="C27" s="358"/>
      <c r="D27" s="358"/>
      <c r="E27" s="358"/>
      <c r="F27" s="358"/>
      <c r="G27" s="358"/>
      <c r="H27" s="52"/>
      <c r="I27" s="356" t="s">
        <v>174</v>
      </c>
      <c r="J27" s="356"/>
      <c r="K27" s="45">
        <f>H27*K18</f>
        <v>0</v>
      </c>
      <c r="M27" s="89" t="s">
        <v>175</v>
      </c>
      <c r="N27" s="90"/>
      <c r="O27" s="90"/>
      <c r="P27" s="90"/>
      <c r="Q27" s="90"/>
      <c r="R27" s="90"/>
      <c r="S27" s="90"/>
      <c r="T27" s="91"/>
    </row>
    <row r="28" spans="1:20" ht="17.25" customHeight="1" x14ac:dyDescent="0.35">
      <c r="A28" s="42" t="s">
        <v>140</v>
      </c>
      <c r="B28" s="358" t="s">
        <v>176</v>
      </c>
      <c r="C28" s="358"/>
      <c r="D28" s="358"/>
      <c r="E28" s="358"/>
      <c r="F28" s="358"/>
      <c r="G28" s="358"/>
      <c r="H28" s="52"/>
      <c r="I28" s="356" t="s">
        <v>174</v>
      </c>
      <c r="J28" s="356"/>
      <c r="K28" s="45">
        <f>H28*K17</f>
        <v>0</v>
      </c>
      <c r="M28" s="53" t="s">
        <v>175</v>
      </c>
      <c r="N28" s="54"/>
      <c r="O28" s="54"/>
      <c r="P28" s="54"/>
      <c r="Q28" s="54"/>
      <c r="R28" s="54"/>
      <c r="S28" s="54"/>
      <c r="T28" s="55"/>
    </row>
    <row r="29" spans="1:20" ht="26" x14ac:dyDescent="0.35">
      <c r="A29" s="371" t="s">
        <v>143</v>
      </c>
      <c r="B29" s="373" t="s">
        <v>177</v>
      </c>
      <c r="C29" s="374"/>
      <c r="D29" s="374"/>
      <c r="E29" s="374"/>
      <c r="F29" s="375"/>
      <c r="G29" s="56" t="s">
        <v>178</v>
      </c>
      <c r="H29" s="56" t="s">
        <v>179</v>
      </c>
      <c r="I29" s="379" t="s">
        <v>180</v>
      </c>
      <c r="J29" s="380"/>
      <c r="K29" s="381">
        <f>ROUND(I30*H30,2)</f>
        <v>47.37</v>
      </c>
      <c r="M29" s="491" t="s">
        <v>181</v>
      </c>
      <c r="N29" s="492"/>
      <c r="O29" s="492"/>
      <c r="P29" s="492"/>
      <c r="Q29" s="492"/>
      <c r="R29" s="492"/>
      <c r="S29" s="492"/>
      <c r="T29" s="493"/>
    </row>
    <row r="30" spans="1:20" ht="17.25" customHeight="1" x14ac:dyDescent="0.35">
      <c r="A30" s="372"/>
      <c r="B30" s="376"/>
      <c r="C30" s="377"/>
      <c r="D30" s="377"/>
      <c r="E30" s="377"/>
      <c r="F30" s="378"/>
      <c r="G30" s="57">
        <v>0.2</v>
      </c>
      <c r="H30" s="94">
        <v>4</v>
      </c>
      <c r="I30" s="370">
        <f>(K26/H26)*(1+G30)</f>
        <v>11.842254545454546</v>
      </c>
      <c r="J30" s="370"/>
      <c r="K30" s="382"/>
      <c r="M30" s="494"/>
      <c r="N30" s="495"/>
      <c r="O30" s="495"/>
      <c r="P30" s="495"/>
      <c r="Q30" s="495"/>
      <c r="R30" s="495"/>
      <c r="S30" s="495"/>
      <c r="T30" s="496"/>
    </row>
    <row r="31" spans="1:20" ht="27" customHeight="1" x14ac:dyDescent="0.35">
      <c r="A31" s="371" t="s">
        <v>182</v>
      </c>
      <c r="B31" s="373" t="s">
        <v>183</v>
      </c>
      <c r="C31" s="374"/>
      <c r="D31" s="374"/>
      <c r="E31" s="374"/>
      <c r="F31" s="374"/>
      <c r="G31" s="375"/>
      <c r="H31" s="56" t="s">
        <v>179</v>
      </c>
      <c r="I31" s="379" t="s">
        <v>184</v>
      </c>
      <c r="J31" s="380"/>
      <c r="K31" s="381">
        <f>I32*H32</f>
        <v>6.6316625454545388</v>
      </c>
      <c r="M31" s="494"/>
      <c r="N31" s="495"/>
      <c r="O31" s="495"/>
      <c r="P31" s="495"/>
      <c r="Q31" s="495"/>
      <c r="R31" s="495"/>
      <c r="S31" s="495"/>
      <c r="T31" s="496"/>
    </row>
    <row r="32" spans="1:20" ht="17.25" customHeight="1" x14ac:dyDescent="0.35">
      <c r="A32" s="372"/>
      <c r="B32" s="376"/>
      <c r="C32" s="377"/>
      <c r="D32" s="377"/>
      <c r="E32" s="377"/>
      <c r="F32" s="377"/>
      <c r="G32" s="378"/>
      <c r="H32" s="94">
        <v>4</v>
      </c>
      <c r="I32" s="383">
        <f>(I30*1.14)-I30</f>
        <v>1.6579156363636347</v>
      </c>
      <c r="J32" s="356"/>
      <c r="K32" s="382"/>
      <c r="M32" s="497"/>
      <c r="N32" s="498"/>
      <c r="O32" s="498"/>
      <c r="P32" s="498"/>
      <c r="Q32" s="498"/>
      <c r="R32" s="498"/>
      <c r="S32" s="498"/>
      <c r="T32" s="499"/>
    </row>
    <row r="33" spans="1:21" ht="17.25" customHeight="1" x14ac:dyDescent="0.35">
      <c r="A33" s="356" t="s">
        <v>149</v>
      </c>
      <c r="B33" s="358" t="s">
        <v>185</v>
      </c>
      <c r="C33" s="358"/>
      <c r="D33" s="358"/>
      <c r="E33" s="358"/>
      <c r="F33" s="358"/>
      <c r="G33" s="404" t="s">
        <v>186</v>
      </c>
      <c r="H33" s="404" t="s">
        <v>179</v>
      </c>
      <c r="I33" s="404" t="s">
        <v>180</v>
      </c>
      <c r="J33" s="404"/>
      <c r="K33" s="405">
        <f>ROUND(I35*H35,2)</f>
        <v>214.64</v>
      </c>
      <c r="M33" s="394" t="s">
        <v>187</v>
      </c>
      <c r="N33" s="395"/>
      <c r="O33" s="395"/>
      <c r="P33" s="395"/>
      <c r="Q33" s="395"/>
      <c r="R33" s="395"/>
      <c r="S33" s="395"/>
      <c r="T33" s="396"/>
    </row>
    <row r="34" spans="1:21" ht="22.5" customHeight="1" x14ac:dyDescent="0.35">
      <c r="A34" s="356"/>
      <c r="B34" s="358"/>
      <c r="C34" s="358"/>
      <c r="D34" s="358"/>
      <c r="E34" s="358"/>
      <c r="F34" s="358"/>
      <c r="G34" s="404"/>
      <c r="H34" s="404"/>
      <c r="I34" s="404"/>
      <c r="J34" s="404"/>
      <c r="K34" s="405"/>
      <c r="M34" s="397"/>
      <c r="N34" s="398"/>
      <c r="O34" s="398"/>
      <c r="P34" s="398"/>
      <c r="Q34" s="398"/>
      <c r="R34" s="398"/>
      <c r="S34" s="398"/>
      <c r="T34" s="399"/>
    </row>
    <row r="35" spans="1:21" ht="17.25" customHeight="1" x14ac:dyDescent="0.35">
      <c r="A35" s="356"/>
      <c r="B35" s="358"/>
      <c r="C35" s="358"/>
      <c r="D35" s="358"/>
      <c r="E35" s="358"/>
      <c r="F35" s="358"/>
      <c r="G35" s="52">
        <v>0.5</v>
      </c>
      <c r="H35" s="93">
        <v>14.5</v>
      </c>
      <c r="I35" s="370">
        <f>(K26/H26)*(1+G35)</f>
        <v>14.802818181818182</v>
      </c>
      <c r="J35" s="370"/>
      <c r="K35" s="405"/>
      <c r="M35" s="397"/>
      <c r="N35" s="398"/>
      <c r="O35" s="398"/>
      <c r="P35" s="398"/>
      <c r="Q35" s="398"/>
      <c r="R35" s="398"/>
      <c r="S35" s="398"/>
      <c r="T35" s="399"/>
    </row>
    <row r="36" spans="1:21" ht="17.25" customHeight="1" x14ac:dyDescent="0.35">
      <c r="A36" s="356" t="s">
        <v>152</v>
      </c>
      <c r="B36" s="358" t="s">
        <v>185</v>
      </c>
      <c r="C36" s="358"/>
      <c r="D36" s="358"/>
      <c r="E36" s="358"/>
      <c r="F36" s="358"/>
      <c r="G36" s="404" t="s">
        <v>188</v>
      </c>
      <c r="H36" s="404" t="s">
        <v>179</v>
      </c>
      <c r="I36" s="404" t="s">
        <v>180</v>
      </c>
      <c r="J36" s="404"/>
      <c r="K36" s="405">
        <f>ROUND(I38*H38,2)</f>
        <v>39.47</v>
      </c>
      <c r="M36" s="397"/>
      <c r="N36" s="398"/>
      <c r="O36" s="398"/>
      <c r="P36" s="398"/>
      <c r="Q36" s="398"/>
      <c r="R36" s="398"/>
      <c r="S36" s="398"/>
      <c r="T36" s="399"/>
    </row>
    <row r="37" spans="1:21" ht="17.25" customHeight="1" x14ac:dyDescent="0.35">
      <c r="A37" s="356"/>
      <c r="B37" s="358"/>
      <c r="C37" s="358"/>
      <c r="D37" s="358"/>
      <c r="E37" s="358"/>
      <c r="F37" s="358"/>
      <c r="G37" s="404"/>
      <c r="H37" s="404"/>
      <c r="I37" s="404"/>
      <c r="J37" s="404"/>
      <c r="K37" s="405"/>
      <c r="M37" s="397"/>
      <c r="N37" s="398"/>
      <c r="O37" s="398"/>
      <c r="P37" s="398"/>
      <c r="Q37" s="398"/>
      <c r="R37" s="398"/>
      <c r="S37" s="398"/>
      <c r="T37" s="399"/>
    </row>
    <row r="38" spans="1:21" ht="17.25" customHeight="1" x14ac:dyDescent="0.35">
      <c r="A38" s="356"/>
      <c r="B38" s="358"/>
      <c r="C38" s="358"/>
      <c r="D38" s="358"/>
      <c r="E38" s="358"/>
      <c r="F38" s="358"/>
      <c r="G38" s="52">
        <v>1</v>
      </c>
      <c r="H38" s="93">
        <v>2</v>
      </c>
      <c r="I38" s="370">
        <f>(K26/H26)*(1+G38)</f>
        <v>19.737090909090909</v>
      </c>
      <c r="J38" s="370"/>
      <c r="K38" s="405"/>
      <c r="M38" s="397"/>
      <c r="N38" s="398"/>
      <c r="O38" s="398"/>
      <c r="P38" s="398"/>
      <c r="Q38" s="398"/>
      <c r="R38" s="398"/>
      <c r="S38" s="398"/>
      <c r="T38" s="399"/>
    </row>
    <row r="39" spans="1:21" ht="17.25" customHeight="1" x14ac:dyDescent="0.35">
      <c r="A39" s="42" t="s">
        <v>155</v>
      </c>
      <c r="B39" s="477" t="s">
        <v>189</v>
      </c>
      <c r="C39" s="478"/>
      <c r="D39" s="478"/>
      <c r="E39" s="478"/>
      <c r="F39" s="478"/>
      <c r="G39" s="478"/>
      <c r="H39" s="478"/>
      <c r="I39" s="478"/>
      <c r="J39" s="479"/>
      <c r="K39" s="8"/>
      <c r="M39" s="400"/>
      <c r="N39" s="401"/>
      <c r="O39" s="401"/>
      <c r="P39" s="401"/>
      <c r="Q39" s="401"/>
      <c r="R39" s="401"/>
      <c r="S39" s="401"/>
      <c r="T39" s="402"/>
    </row>
    <row r="40" spans="1:21" ht="17.25" customHeight="1" x14ac:dyDescent="0.35">
      <c r="A40" s="360" t="s">
        <v>190</v>
      </c>
      <c r="B40" s="360"/>
      <c r="C40" s="360"/>
      <c r="D40" s="360"/>
      <c r="E40" s="360"/>
      <c r="F40" s="360"/>
      <c r="G40" s="360"/>
      <c r="H40" s="360"/>
      <c r="I40" s="360"/>
      <c r="J40" s="360"/>
      <c r="K40" s="58">
        <f>ROUND(SUM(K26:K39),2)</f>
        <v>2479.19</v>
      </c>
      <c r="M40" s="88"/>
      <c r="N40" s="88"/>
      <c r="O40" s="88"/>
      <c r="P40" s="88"/>
      <c r="Q40" s="88"/>
      <c r="R40" s="88"/>
      <c r="S40" s="88"/>
      <c r="T40" s="88"/>
    </row>
    <row r="41" spans="1:21" ht="6.75" customHeight="1" x14ac:dyDescent="0.35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M41" s="60"/>
    </row>
    <row r="42" spans="1:21" ht="17.25" customHeight="1" x14ac:dyDescent="0.35">
      <c r="A42" s="360" t="s">
        <v>191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M42" s="88"/>
      <c r="N42" s="88"/>
      <c r="O42" s="88"/>
      <c r="P42" s="88"/>
      <c r="Q42" s="88"/>
      <c r="R42" s="88"/>
      <c r="S42" s="88"/>
      <c r="T42" s="88"/>
    </row>
    <row r="43" spans="1:21" ht="17.25" customHeight="1" x14ac:dyDescent="0.35">
      <c r="A43" s="406" t="s">
        <v>192</v>
      </c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M43" s="60"/>
    </row>
    <row r="44" spans="1:21" s="62" customFormat="1" ht="17.25" customHeight="1" x14ac:dyDescent="0.35">
      <c r="A44" s="410"/>
      <c r="B44" s="410"/>
      <c r="C44" s="410"/>
      <c r="D44" s="410"/>
      <c r="E44" s="410"/>
      <c r="F44" s="410"/>
      <c r="G44" s="410"/>
      <c r="H44" s="410"/>
      <c r="I44" s="360" t="s">
        <v>193</v>
      </c>
      <c r="J44" s="360"/>
      <c r="K44" s="44" t="s">
        <v>170</v>
      </c>
      <c r="L44" s="61"/>
      <c r="M44" s="40"/>
      <c r="N44" s="40"/>
      <c r="O44" s="40"/>
      <c r="P44" s="40"/>
      <c r="Q44" s="40"/>
      <c r="R44" s="40"/>
      <c r="S44" s="40"/>
      <c r="T44" s="40"/>
      <c r="U44" s="61"/>
    </row>
    <row r="45" spans="1:21" ht="17.25" customHeight="1" x14ac:dyDescent="0.35">
      <c r="A45" s="42" t="s">
        <v>33</v>
      </c>
      <c r="B45" s="359" t="s">
        <v>194</v>
      </c>
      <c r="C45" s="359"/>
      <c r="D45" s="359"/>
      <c r="E45" s="359"/>
      <c r="F45" s="359"/>
      <c r="G45" s="359"/>
      <c r="H45" s="359"/>
      <c r="I45" s="392">
        <f>ROUND(1/12,4)</f>
        <v>8.3299999999999999E-2</v>
      </c>
      <c r="J45" s="392"/>
      <c r="K45" s="63">
        <f>ROUND(I45*$K$40,2)</f>
        <v>206.52</v>
      </c>
      <c r="M45" s="384" t="s">
        <v>195</v>
      </c>
      <c r="N45" s="385"/>
      <c r="O45" s="385"/>
      <c r="P45" s="385"/>
      <c r="Q45" s="385"/>
      <c r="R45" s="385"/>
      <c r="S45" s="385"/>
      <c r="T45" s="386"/>
    </row>
    <row r="46" spans="1:21" ht="17.25" customHeight="1" x14ac:dyDescent="0.35">
      <c r="A46" s="42" t="s">
        <v>32</v>
      </c>
      <c r="B46" s="358" t="s">
        <v>196</v>
      </c>
      <c r="C46" s="358"/>
      <c r="D46" s="358"/>
      <c r="E46" s="358"/>
      <c r="F46" s="358"/>
      <c r="G46" s="358"/>
      <c r="H46" s="358"/>
      <c r="I46" s="392">
        <f>ROUND(1/3/12,4)</f>
        <v>2.7799999999999998E-2</v>
      </c>
      <c r="J46" s="392"/>
      <c r="K46" s="63">
        <f>ROUND(I46*$K$40,2)</f>
        <v>68.92</v>
      </c>
      <c r="M46" s="387"/>
      <c r="N46" s="368"/>
      <c r="O46" s="368"/>
      <c r="P46" s="368"/>
      <c r="Q46" s="368"/>
      <c r="R46" s="368"/>
      <c r="S46" s="368"/>
      <c r="T46" s="388"/>
    </row>
    <row r="47" spans="1:21" ht="17.25" customHeight="1" x14ac:dyDescent="0.35">
      <c r="A47" s="64" t="s">
        <v>140</v>
      </c>
      <c r="B47" s="393" t="s">
        <v>197</v>
      </c>
      <c r="C47" s="393"/>
      <c r="D47" s="393"/>
      <c r="E47" s="393"/>
      <c r="F47" s="393"/>
      <c r="G47" s="393"/>
      <c r="H47" s="393"/>
      <c r="I47" s="392">
        <f>ROUND(1/12,4)</f>
        <v>8.3299999999999999E-2</v>
      </c>
      <c r="J47" s="392"/>
      <c r="K47" s="63">
        <f>ROUND(I47*$K$40,2)</f>
        <v>206.52</v>
      </c>
      <c r="M47" s="389"/>
      <c r="N47" s="390"/>
      <c r="O47" s="390"/>
      <c r="P47" s="390"/>
      <c r="Q47" s="390"/>
      <c r="R47" s="390"/>
      <c r="S47" s="390"/>
      <c r="T47" s="391"/>
    </row>
    <row r="48" spans="1:21" ht="17.25" customHeight="1" x14ac:dyDescent="0.35">
      <c r="A48" s="406" t="s">
        <v>198</v>
      </c>
      <c r="B48" s="406"/>
      <c r="C48" s="406"/>
      <c r="D48" s="406"/>
      <c r="E48" s="406"/>
      <c r="F48" s="406"/>
      <c r="G48" s="406"/>
      <c r="H48" s="406"/>
      <c r="I48" s="407">
        <f>SUM(I45:J47)</f>
        <v>0.19440000000000002</v>
      </c>
      <c r="J48" s="407"/>
      <c r="K48" s="65">
        <f>ROUND(SUM(K45:K47),2)</f>
        <v>481.96</v>
      </c>
    </row>
    <row r="49" spans="1:21" ht="6.75" customHeight="1" x14ac:dyDescent="0.35">
      <c r="A49" s="356"/>
      <c r="B49" s="356"/>
      <c r="C49" s="356"/>
      <c r="D49" s="356"/>
      <c r="E49" s="356"/>
      <c r="F49" s="356"/>
      <c r="G49" s="356"/>
      <c r="H49" s="356"/>
      <c r="I49" s="356"/>
      <c r="J49" s="356"/>
      <c r="K49" s="356"/>
    </row>
    <row r="50" spans="1:21" ht="17.25" customHeight="1" x14ac:dyDescent="0.35">
      <c r="A50" s="406" t="s">
        <v>199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</row>
    <row r="51" spans="1:21" ht="17.25" customHeight="1" x14ac:dyDescent="0.35">
      <c r="A51" s="408" t="s">
        <v>200</v>
      </c>
      <c r="B51" s="408"/>
      <c r="C51" s="408"/>
      <c r="D51" s="408"/>
      <c r="E51" s="408"/>
      <c r="F51" s="408"/>
      <c r="G51" s="408"/>
      <c r="H51" s="408"/>
      <c r="I51" s="408"/>
      <c r="J51" s="408"/>
      <c r="K51" s="65">
        <f>K40</f>
        <v>2479.19</v>
      </c>
    </row>
    <row r="52" spans="1:21" ht="17.25" customHeight="1" x14ac:dyDescent="0.35">
      <c r="A52" s="409" t="s">
        <v>201</v>
      </c>
      <c r="B52" s="409"/>
      <c r="C52" s="409"/>
      <c r="D52" s="409"/>
      <c r="E52" s="409"/>
      <c r="F52" s="409"/>
      <c r="G52" s="409"/>
      <c r="H52" s="409"/>
      <c r="I52" s="409"/>
      <c r="J52" s="409"/>
      <c r="K52" s="65">
        <f>K48</f>
        <v>481.96</v>
      </c>
    </row>
    <row r="53" spans="1:21" ht="17.25" customHeight="1" x14ac:dyDescent="0.35">
      <c r="A53" s="409" t="s">
        <v>202</v>
      </c>
      <c r="B53" s="409"/>
      <c r="C53" s="409"/>
      <c r="D53" s="409"/>
      <c r="E53" s="409"/>
      <c r="F53" s="409"/>
      <c r="G53" s="409"/>
      <c r="H53" s="409"/>
      <c r="I53" s="409"/>
      <c r="J53" s="409"/>
      <c r="K53" s="65">
        <f>SUM(K51:K52)</f>
        <v>2961.15</v>
      </c>
    </row>
    <row r="54" spans="1:21" s="62" customFormat="1" ht="17.25" customHeight="1" x14ac:dyDescent="0.35">
      <c r="A54" s="410"/>
      <c r="B54" s="410"/>
      <c r="C54" s="410"/>
      <c r="D54" s="410"/>
      <c r="E54" s="410"/>
      <c r="F54" s="410"/>
      <c r="G54" s="410"/>
      <c r="H54" s="410"/>
      <c r="I54" s="360" t="s">
        <v>193</v>
      </c>
      <c r="J54" s="360"/>
      <c r="K54" s="44" t="s">
        <v>170</v>
      </c>
      <c r="L54" s="61"/>
      <c r="M54" s="66"/>
      <c r="N54" s="66"/>
      <c r="O54" s="66"/>
      <c r="P54" s="66"/>
      <c r="Q54" s="66"/>
      <c r="R54" s="66"/>
      <c r="S54" s="40"/>
      <c r="T54" s="40"/>
      <c r="U54" s="61"/>
    </row>
    <row r="55" spans="1:21" ht="17.25" customHeight="1" x14ac:dyDescent="0.35">
      <c r="A55" s="42" t="s">
        <v>33</v>
      </c>
      <c r="B55" s="359" t="s">
        <v>203</v>
      </c>
      <c r="C55" s="359"/>
      <c r="D55" s="359"/>
      <c r="E55" s="359"/>
      <c r="F55" s="359"/>
      <c r="G55" s="359"/>
      <c r="H55" s="359"/>
      <c r="I55" s="418">
        <v>0.2</v>
      </c>
      <c r="J55" s="418"/>
      <c r="K55" s="63">
        <f>ROUND(I55*$K$53,2)</f>
        <v>592.23</v>
      </c>
    </row>
    <row r="56" spans="1:21" ht="17.25" customHeight="1" x14ac:dyDescent="0.35">
      <c r="A56" s="42" t="s">
        <v>32</v>
      </c>
      <c r="B56" s="359" t="s">
        <v>204</v>
      </c>
      <c r="C56" s="359"/>
      <c r="D56" s="359"/>
      <c r="E56" s="359"/>
      <c r="F56" s="359"/>
      <c r="G56" s="359"/>
      <c r="H56" s="359"/>
      <c r="I56" s="418">
        <v>2.5000000000000001E-2</v>
      </c>
      <c r="J56" s="418"/>
      <c r="K56" s="63">
        <f>ROUND(I56*$K$53,2)</f>
        <v>74.03</v>
      </c>
    </row>
    <row r="57" spans="1:21" ht="17.25" customHeight="1" x14ac:dyDescent="0.35">
      <c r="A57" s="356" t="s">
        <v>140</v>
      </c>
      <c r="B57" s="358" t="s">
        <v>205</v>
      </c>
      <c r="C57" s="358"/>
      <c r="D57" s="358"/>
      <c r="E57" s="358"/>
      <c r="F57" s="358"/>
      <c r="G57" s="67" t="s">
        <v>206</v>
      </c>
      <c r="H57" s="67" t="s">
        <v>207</v>
      </c>
      <c r="I57" s="392">
        <f>(G58*H58)*100</f>
        <v>1.4999999999999999E-2</v>
      </c>
      <c r="J57" s="392"/>
      <c r="K57" s="411">
        <f t="shared" ref="K57:K62" si="0">ROUND(I57*$K$53,2)</f>
        <v>44.42</v>
      </c>
      <c r="M57" s="412" t="s">
        <v>208</v>
      </c>
      <c r="N57" s="413"/>
      <c r="O57" s="413"/>
      <c r="P57" s="413"/>
      <c r="Q57" s="413"/>
      <c r="R57" s="413"/>
      <c r="S57" s="413"/>
      <c r="T57" s="414"/>
    </row>
    <row r="58" spans="1:21" ht="17.25" customHeight="1" x14ac:dyDescent="0.35">
      <c r="A58" s="356"/>
      <c r="B58" s="358"/>
      <c r="C58" s="358"/>
      <c r="D58" s="358"/>
      <c r="E58" s="358"/>
      <c r="F58" s="358"/>
      <c r="G58" s="6">
        <v>0.03</v>
      </c>
      <c r="H58" s="6">
        <v>5.0000000000000001E-3</v>
      </c>
      <c r="I58" s="392"/>
      <c r="J58" s="392"/>
      <c r="K58" s="411"/>
      <c r="M58" s="415"/>
      <c r="N58" s="416"/>
      <c r="O58" s="416"/>
      <c r="P58" s="416"/>
      <c r="Q58" s="416"/>
      <c r="R58" s="416"/>
      <c r="S58" s="416"/>
      <c r="T58" s="417"/>
    </row>
    <row r="59" spans="1:21" ht="17.25" customHeight="1" x14ac:dyDescent="0.35">
      <c r="A59" s="42" t="s">
        <v>143</v>
      </c>
      <c r="B59" s="359" t="s">
        <v>209</v>
      </c>
      <c r="C59" s="359"/>
      <c r="D59" s="359"/>
      <c r="E59" s="359"/>
      <c r="F59" s="359"/>
      <c r="G59" s="359"/>
      <c r="H59" s="359"/>
      <c r="I59" s="418">
        <v>1.4999999999999999E-2</v>
      </c>
      <c r="J59" s="418"/>
      <c r="K59" s="63">
        <f t="shared" si="0"/>
        <v>44.42</v>
      </c>
    </row>
    <row r="60" spans="1:21" ht="17.25" customHeight="1" x14ac:dyDescent="0.35">
      <c r="A60" s="42" t="s">
        <v>146</v>
      </c>
      <c r="B60" s="359" t="s">
        <v>210</v>
      </c>
      <c r="C60" s="359"/>
      <c r="D60" s="359"/>
      <c r="E60" s="359"/>
      <c r="F60" s="359"/>
      <c r="G60" s="359"/>
      <c r="H60" s="359"/>
      <c r="I60" s="418">
        <v>0.01</v>
      </c>
      <c r="J60" s="418"/>
      <c r="K60" s="63">
        <f t="shared" si="0"/>
        <v>29.61</v>
      </c>
    </row>
    <row r="61" spans="1:21" ht="17.25" customHeight="1" x14ac:dyDescent="0.35">
      <c r="A61" s="42" t="s">
        <v>149</v>
      </c>
      <c r="B61" s="359" t="s">
        <v>211</v>
      </c>
      <c r="C61" s="359"/>
      <c r="D61" s="359"/>
      <c r="E61" s="359"/>
      <c r="F61" s="359"/>
      <c r="G61" s="359"/>
      <c r="H61" s="359"/>
      <c r="I61" s="418">
        <v>6.0000000000000001E-3</v>
      </c>
      <c r="J61" s="418"/>
      <c r="K61" s="63">
        <f t="shared" si="0"/>
        <v>17.77</v>
      </c>
    </row>
    <row r="62" spans="1:21" ht="17.25" customHeight="1" x14ac:dyDescent="0.35">
      <c r="A62" s="42" t="s">
        <v>152</v>
      </c>
      <c r="B62" s="359" t="s">
        <v>212</v>
      </c>
      <c r="C62" s="359"/>
      <c r="D62" s="359"/>
      <c r="E62" s="359"/>
      <c r="F62" s="359"/>
      <c r="G62" s="359"/>
      <c r="H62" s="359"/>
      <c r="I62" s="418">
        <v>2E-3</v>
      </c>
      <c r="J62" s="418"/>
      <c r="K62" s="63">
        <f t="shared" si="0"/>
        <v>5.92</v>
      </c>
    </row>
    <row r="63" spans="1:21" ht="17.25" customHeight="1" x14ac:dyDescent="0.35">
      <c r="A63" s="42" t="s">
        <v>155</v>
      </c>
      <c r="B63" s="359" t="s">
        <v>213</v>
      </c>
      <c r="C63" s="359"/>
      <c r="D63" s="359"/>
      <c r="E63" s="359"/>
      <c r="F63" s="359"/>
      <c r="G63" s="359"/>
      <c r="H63" s="359"/>
      <c r="I63" s="418">
        <v>0.08</v>
      </c>
      <c r="J63" s="418"/>
      <c r="K63" s="63">
        <f>ROUND(I63*$K$53,2)</f>
        <v>236.89</v>
      </c>
    </row>
    <row r="64" spans="1:21" ht="17.25" customHeight="1" x14ac:dyDescent="0.35">
      <c r="A64" s="406" t="s">
        <v>214</v>
      </c>
      <c r="B64" s="406"/>
      <c r="C64" s="406"/>
      <c r="D64" s="406"/>
      <c r="E64" s="406"/>
      <c r="F64" s="406"/>
      <c r="G64" s="406"/>
      <c r="H64" s="406"/>
      <c r="I64" s="407">
        <f>SUM(I55:J63)</f>
        <v>0.35300000000000004</v>
      </c>
      <c r="J64" s="407"/>
      <c r="K64" s="65">
        <f>ROUND(SUM(K55:K63),2)</f>
        <v>1045.29</v>
      </c>
    </row>
    <row r="65" spans="1:20" ht="5.25" customHeight="1" x14ac:dyDescent="0.35">
      <c r="A65" s="419"/>
      <c r="B65" s="419"/>
      <c r="C65" s="419"/>
      <c r="D65" s="419"/>
      <c r="E65" s="419"/>
      <c r="F65" s="419"/>
      <c r="G65" s="419"/>
      <c r="H65" s="419"/>
      <c r="I65" s="419"/>
      <c r="J65" s="419"/>
      <c r="K65" s="419"/>
    </row>
    <row r="66" spans="1:20" ht="17.25" customHeight="1" x14ac:dyDescent="0.35">
      <c r="A66" s="406" t="s">
        <v>215</v>
      </c>
      <c r="B66" s="406"/>
      <c r="C66" s="406"/>
      <c r="D66" s="406"/>
      <c r="E66" s="406"/>
      <c r="F66" s="406"/>
      <c r="G66" s="406"/>
      <c r="H66" s="406"/>
      <c r="I66" s="406"/>
      <c r="J66" s="406"/>
      <c r="K66" s="406"/>
      <c r="M66" s="420" t="s">
        <v>216</v>
      </c>
      <c r="N66" s="421"/>
      <c r="O66" s="421"/>
      <c r="P66" s="421"/>
      <c r="Q66" s="421"/>
      <c r="R66" s="421"/>
      <c r="S66" s="421"/>
      <c r="T66" s="422"/>
    </row>
    <row r="67" spans="1:20" ht="17.25" customHeight="1" x14ac:dyDescent="0.35">
      <c r="A67" s="426"/>
      <c r="B67" s="426"/>
      <c r="C67" s="426"/>
      <c r="D67" s="426"/>
      <c r="E67" s="426"/>
      <c r="F67" s="426"/>
      <c r="G67" s="426"/>
      <c r="H67" s="426"/>
      <c r="I67" s="426"/>
      <c r="J67" s="426"/>
      <c r="K67" s="44" t="s">
        <v>170</v>
      </c>
      <c r="M67" s="423"/>
      <c r="N67" s="424"/>
      <c r="O67" s="424"/>
      <c r="P67" s="424"/>
      <c r="Q67" s="424"/>
      <c r="R67" s="424"/>
      <c r="S67" s="424"/>
      <c r="T67" s="425"/>
    </row>
    <row r="68" spans="1:20" ht="17.25" customHeight="1" x14ac:dyDescent="0.35">
      <c r="A68" s="356" t="s">
        <v>33</v>
      </c>
      <c r="B68" s="427" t="s">
        <v>217</v>
      </c>
      <c r="C68" s="427"/>
      <c r="D68" s="427"/>
      <c r="E68" s="427"/>
      <c r="F68" s="427"/>
      <c r="G68" s="428"/>
      <c r="H68" s="428"/>
      <c r="I68" s="428"/>
      <c r="J68" s="428"/>
      <c r="K68" s="411">
        <f>ROUND((B70*E70*F70)-G70,2)</f>
        <v>340.98</v>
      </c>
    </row>
    <row r="69" spans="1:20" ht="17.25" customHeight="1" x14ac:dyDescent="0.35">
      <c r="A69" s="356"/>
      <c r="B69" s="353" t="s">
        <v>218</v>
      </c>
      <c r="C69" s="353"/>
      <c r="D69" s="353"/>
      <c r="E69" s="42" t="s">
        <v>219</v>
      </c>
      <c r="F69" s="43" t="s">
        <v>220</v>
      </c>
      <c r="G69" s="353" t="s">
        <v>221</v>
      </c>
      <c r="H69" s="353"/>
      <c r="I69" s="353"/>
      <c r="J69" s="353"/>
      <c r="K69" s="411"/>
      <c r="M69" s="384" t="s">
        <v>222</v>
      </c>
      <c r="N69" s="385"/>
      <c r="O69" s="385"/>
      <c r="P69" s="385"/>
      <c r="Q69" s="385"/>
      <c r="R69" s="385"/>
      <c r="S69" s="385"/>
      <c r="T69" s="386"/>
    </row>
    <row r="70" spans="1:20" ht="17.25" customHeight="1" x14ac:dyDescent="0.35">
      <c r="A70" s="356"/>
      <c r="B70" s="429">
        <v>2</v>
      </c>
      <c r="C70" s="429"/>
      <c r="D70" s="429"/>
      <c r="E70" s="4">
        <v>22</v>
      </c>
      <c r="F70" s="8">
        <v>10.71</v>
      </c>
      <c r="G70" s="411">
        <f>0.06*K26</f>
        <v>130.26479999999998</v>
      </c>
      <c r="H70" s="411"/>
      <c r="I70" s="411"/>
      <c r="J70" s="411"/>
      <c r="K70" s="411"/>
      <c r="M70" s="389"/>
      <c r="N70" s="390"/>
      <c r="O70" s="390"/>
      <c r="P70" s="390"/>
      <c r="Q70" s="390"/>
      <c r="R70" s="390"/>
      <c r="S70" s="390"/>
      <c r="T70" s="391"/>
    </row>
    <row r="71" spans="1:20" ht="17.25" customHeight="1" x14ac:dyDescent="0.35">
      <c r="A71" s="433" t="s">
        <v>32</v>
      </c>
      <c r="B71" s="434" t="s">
        <v>223</v>
      </c>
      <c r="C71" s="434"/>
      <c r="D71" s="434"/>
      <c r="E71" s="434"/>
      <c r="F71" s="434"/>
      <c r="G71" s="435" t="s">
        <v>341</v>
      </c>
      <c r="H71" s="435"/>
      <c r="I71" s="435"/>
      <c r="J71" s="435"/>
      <c r="K71" s="436">
        <f>(B73-G73)*E73</f>
        <v>501.952</v>
      </c>
    </row>
    <row r="72" spans="1:20" ht="17.25" customHeight="1" x14ac:dyDescent="0.35">
      <c r="A72" s="433"/>
      <c r="B72" s="353" t="s">
        <v>225</v>
      </c>
      <c r="C72" s="353"/>
      <c r="D72" s="353"/>
      <c r="E72" s="439" t="s">
        <v>219</v>
      </c>
      <c r="F72" s="440"/>
      <c r="G72" s="353" t="s">
        <v>226</v>
      </c>
      <c r="H72" s="353"/>
      <c r="I72" s="353"/>
      <c r="J72" s="353"/>
      <c r="K72" s="437"/>
    </row>
    <row r="73" spans="1:20" ht="17.25" customHeight="1" x14ac:dyDescent="0.35">
      <c r="A73" s="433"/>
      <c r="B73" s="441">
        <v>28.52</v>
      </c>
      <c r="C73" s="441"/>
      <c r="D73" s="441"/>
      <c r="E73" s="442">
        <f>E70</f>
        <v>22</v>
      </c>
      <c r="F73" s="443"/>
      <c r="G73" s="411">
        <f>B73*20%</f>
        <v>5.7040000000000006</v>
      </c>
      <c r="H73" s="411"/>
      <c r="I73" s="411"/>
      <c r="J73" s="411"/>
      <c r="K73" s="438"/>
    </row>
    <row r="74" spans="1:20" ht="17.25" customHeight="1" x14ac:dyDescent="0.35">
      <c r="A74" s="166" t="s">
        <v>140</v>
      </c>
      <c r="B74" s="434" t="s">
        <v>340</v>
      </c>
      <c r="C74" s="434"/>
      <c r="D74" s="434"/>
      <c r="E74" s="434"/>
      <c r="F74" s="434"/>
      <c r="G74" s="435" t="s">
        <v>224</v>
      </c>
      <c r="H74" s="435"/>
      <c r="I74" s="435"/>
      <c r="J74" s="435"/>
      <c r="K74" s="167">
        <v>40</v>
      </c>
    </row>
    <row r="75" spans="1:20" ht="17.25" customHeight="1" x14ac:dyDescent="0.35">
      <c r="A75" s="42" t="s">
        <v>143</v>
      </c>
      <c r="B75" s="431" t="s">
        <v>227</v>
      </c>
      <c r="C75" s="431"/>
      <c r="D75" s="431"/>
      <c r="E75" s="431"/>
      <c r="F75" s="431"/>
      <c r="G75" s="431"/>
      <c r="H75" s="431"/>
      <c r="I75" s="431"/>
      <c r="J75" s="431"/>
      <c r="K75" s="8"/>
    </row>
    <row r="76" spans="1:20" ht="17.25" customHeight="1" x14ac:dyDescent="0.35">
      <c r="A76" s="406" t="s">
        <v>228</v>
      </c>
      <c r="B76" s="406"/>
      <c r="C76" s="406"/>
      <c r="D76" s="406"/>
      <c r="E76" s="406"/>
      <c r="F76" s="406"/>
      <c r="G76" s="406"/>
      <c r="H76" s="406"/>
      <c r="I76" s="406"/>
      <c r="J76" s="406"/>
      <c r="K76" s="65">
        <f>ROUND(SUM(K67:K75),2)</f>
        <v>882.93</v>
      </c>
    </row>
    <row r="77" spans="1:20" ht="17.25" customHeight="1" x14ac:dyDescent="0.35">
      <c r="A77" s="360" t="s">
        <v>229</v>
      </c>
      <c r="B77" s="360"/>
      <c r="C77" s="360"/>
      <c r="D77" s="360"/>
      <c r="E77" s="360"/>
      <c r="F77" s="360"/>
      <c r="G77" s="360"/>
      <c r="H77" s="360"/>
      <c r="I77" s="360"/>
      <c r="J77" s="360"/>
      <c r="K77" s="58">
        <f>ROUND(SUM(K76,K64,K48),2)</f>
        <v>2410.1799999999998</v>
      </c>
    </row>
    <row r="78" spans="1:20" ht="6.75" customHeight="1" x14ac:dyDescent="0.35">
      <c r="A78" s="354"/>
      <c r="B78" s="354"/>
      <c r="C78" s="354"/>
      <c r="D78" s="354"/>
      <c r="E78" s="354"/>
      <c r="F78" s="354"/>
      <c r="G78" s="354"/>
      <c r="H78" s="354"/>
      <c r="I78" s="354"/>
      <c r="J78" s="354"/>
      <c r="K78" s="354"/>
    </row>
    <row r="79" spans="1:20" ht="17.25" customHeight="1" x14ac:dyDescent="0.35">
      <c r="A79" s="432" t="s">
        <v>230</v>
      </c>
      <c r="B79" s="432"/>
      <c r="C79" s="432"/>
      <c r="D79" s="432"/>
      <c r="E79" s="432"/>
      <c r="F79" s="432"/>
      <c r="G79" s="432"/>
      <c r="H79" s="432"/>
      <c r="I79" s="432"/>
      <c r="J79" s="432"/>
      <c r="K79" s="432"/>
      <c r="M79" s="68"/>
      <c r="N79" s="68"/>
      <c r="O79" s="68"/>
      <c r="P79" s="68"/>
      <c r="Q79" s="68"/>
      <c r="R79" s="68"/>
      <c r="S79" s="68"/>
      <c r="T79" s="68"/>
    </row>
    <row r="80" spans="1:20" ht="17.25" customHeight="1" x14ac:dyDescent="0.35">
      <c r="A80" s="406" t="s">
        <v>231</v>
      </c>
      <c r="B80" s="406"/>
      <c r="C80" s="406"/>
      <c r="D80" s="406"/>
      <c r="E80" s="406"/>
      <c r="F80" s="406"/>
      <c r="G80" s="406"/>
      <c r="H80" s="406"/>
      <c r="I80" s="406"/>
      <c r="J80" s="406"/>
      <c r="K80" s="406"/>
      <c r="M80" s="68"/>
      <c r="N80" s="68"/>
      <c r="O80" s="68"/>
      <c r="P80" s="68"/>
      <c r="Q80" s="68"/>
      <c r="R80" s="68"/>
      <c r="S80" s="68"/>
      <c r="T80" s="68"/>
    </row>
    <row r="81" spans="1:20" ht="17.25" customHeight="1" x14ac:dyDescent="0.35">
      <c r="A81" s="430" t="s">
        <v>200</v>
      </c>
      <c r="B81" s="430"/>
      <c r="C81" s="430"/>
      <c r="D81" s="430"/>
      <c r="E81" s="430"/>
      <c r="F81" s="430"/>
      <c r="G81" s="430"/>
      <c r="H81" s="430"/>
      <c r="I81" s="430"/>
      <c r="J81" s="430"/>
      <c r="K81" s="69">
        <f>K40</f>
        <v>2479.19</v>
      </c>
      <c r="M81" s="68"/>
      <c r="N81" s="68"/>
      <c r="O81" s="68"/>
      <c r="P81" s="68"/>
      <c r="Q81" s="68"/>
      <c r="R81" s="68"/>
      <c r="S81" s="68"/>
      <c r="T81" s="68"/>
    </row>
    <row r="82" spans="1:20" ht="17.25" customHeight="1" x14ac:dyDescent="0.35">
      <c r="A82" s="430" t="s">
        <v>232</v>
      </c>
      <c r="B82" s="430"/>
      <c r="C82" s="430"/>
      <c r="D82" s="430"/>
      <c r="E82" s="430"/>
      <c r="F82" s="430"/>
      <c r="G82" s="430"/>
      <c r="H82" s="430"/>
      <c r="I82" s="430"/>
      <c r="J82" s="430"/>
      <c r="K82" s="69">
        <f>K48</f>
        <v>481.96</v>
      </c>
      <c r="M82" s="68"/>
      <c r="N82" s="68"/>
      <c r="O82" s="68"/>
      <c r="P82" s="68"/>
      <c r="Q82" s="68"/>
      <c r="R82" s="68"/>
      <c r="S82" s="68"/>
      <c r="T82" s="68"/>
    </row>
    <row r="83" spans="1:20" ht="17.25" customHeight="1" x14ac:dyDescent="0.35">
      <c r="A83" s="430" t="s">
        <v>233</v>
      </c>
      <c r="B83" s="430"/>
      <c r="C83" s="430"/>
      <c r="D83" s="430"/>
      <c r="E83" s="430"/>
      <c r="F83" s="430"/>
      <c r="G83" s="430"/>
      <c r="H83" s="430"/>
      <c r="I83" s="430"/>
      <c r="J83" s="430"/>
      <c r="K83" s="69">
        <f>K63</f>
        <v>236.89</v>
      </c>
      <c r="M83" s="68"/>
      <c r="N83" s="68"/>
      <c r="O83" s="68"/>
      <c r="P83" s="68"/>
      <c r="Q83" s="68"/>
      <c r="R83" s="68"/>
      <c r="S83" s="68"/>
      <c r="T83" s="68"/>
    </row>
    <row r="84" spans="1:20" ht="17.25" customHeight="1" x14ac:dyDescent="0.35">
      <c r="A84" s="430" t="s">
        <v>215</v>
      </c>
      <c r="B84" s="430"/>
      <c r="C84" s="430"/>
      <c r="D84" s="430"/>
      <c r="E84" s="430"/>
      <c r="F84" s="430"/>
      <c r="G84" s="430"/>
      <c r="H84" s="430"/>
      <c r="I84" s="430"/>
      <c r="J84" s="430"/>
      <c r="K84" s="69">
        <f>K76</f>
        <v>882.93</v>
      </c>
      <c r="M84" s="68"/>
      <c r="N84" s="68"/>
      <c r="O84" s="68"/>
      <c r="P84" s="68"/>
      <c r="Q84" s="68"/>
      <c r="R84" s="68"/>
      <c r="S84" s="68"/>
      <c r="T84" s="68"/>
    </row>
    <row r="85" spans="1:20" ht="17.25" customHeight="1" x14ac:dyDescent="0.35">
      <c r="A85" s="430" t="s">
        <v>234</v>
      </c>
      <c r="B85" s="430"/>
      <c r="C85" s="430"/>
      <c r="D85" s="430"/>
      <c r="E85" s="430"/>
      <c r="F85" s="430"/>
      <c r="G85" s="430"/>
      <c r="H85" s="430"/>
      <c r="I85" s="430"/>
      <c r="J85" s="430"/>
      <c r="K85" s="69">
        <f>SUM(K81:K84)</f>
        <v>4080.97</v>
      </c>
      <c r="M85" s="68"/>
      <c r="N85" s="68"/>
      <c r="O85" s="68"/>
      <c r="P85" s="68"/>
      <c r="Q85" s="68"/>
      <c r="R85" s="68"/>
      <c r="S85" s="68"/>
      <c r="T85" s="68"/>
    </row>
    <row r="86" spans="1:20" ht="17.25" customHeight="1" x14ac:dyDescent="0.35">
      <c r="A86" s="430" t="s">
        <v>235</v>
      </c>
      <c r="B86" s="430"/>
      <c r="C86" s="430"/>
      <c r="D86" s="430"/>
      <c r="E86" s="430"/>
      <c r="F86" s="430"/>
      <c r="G86" s="430"/>
      <c r="H86" s="430"/>
      <c r="I86" s="430"/>
      <c r="J86" s="430"/>
      <c r="K86" s="69">
        <f>ROUND(K85/12,2)</f>
        <v>340.08</v>
      </c>
      <c r="M86" s="68"/>
      <c r="N86" s="68"/>
      <c r="O86" s="68"/>
      <c r="P86" s="68"/>
      <c r="Q86" s="68"/>
      <c r="R86" s="68"/>
      <c r="S86" s="68"/>
      <c r="T86" s="68"/>
    </row>
    <row r="87" spans="1:20" ht="17.25" customHeight="1" x14ac:dyDescent="0.35">
      <c r="A87" s="430" t="s">
        <v>236</v>
      </c>
      <c r="B87" s="430"/>
      <c r="C87" s="430"/>
      <c r="D87" s="430"/>
      <c r="E87" s="430"/>
      <c r="F87" s="430"/>
      <c r="G87" s="430"/>
      <c r="H87" s="430"/>
      <c r="I87" s="430"/>
      <c r="J87" s="430"/>
      <c r="K87" s="69">
        <f>ROUND(K83*40%,2)</f>
        <v>94.76</v>
      </c>
      <c r="M87" s="68"/>
      <c r="N87" s="68"/>
      <c r="O87" s="68"/>
      <c r="P87" s="68"/>
      <c r="Q87" s="68"/>
      <c r="R87" s="68"/>
      <c r="S87" s="68"/>
      <c r="T87" s="68"/>
    </row>
    <row r="88" spans="1:20" ht="17.25" customHeight="1" x14ac:dyDescent="0.35">
      <c r="A88" s="356" t="s">
        <v>237</v>
      </c>
      <c r="B88" s="356"/>
      <c r="C88" s="356"/>
      <c r="D88" s="356"/>
      <c r="E88" s="356"/>
      <c r="F88" s="356"/>
      <c r="G88" s="356"/>
      <c r="H88" s="356"/>
      <c r="I88" s="356"/>
      <c r="J88" s="356"/>
      <c r="K88" s="63">
        <f>ROUND(K86+K87,2)</f>
        <v>434.84</v>
      </c>
      <c r="M88" s="68"/>
      <c r="N88" s="68"/>
      <c r="O88" s="68"/>
      <c r="P88" s="68"/>
      <c r="Q88" s="68"/>
      <c r="R88" s="68"/>
      <c r="S88" s="68"/>
      <c r="T88" s="68"/>
    </row>
    <row r="89" spans="1:20" ht="17.25" customHeight="1" x14ac:dyDescent="0.35">
      <c r="A89" s="356" t="s">
        <v>238</v>
      </c>
      <c r="B89" s="356"/>
      <c r="C89" s="356"/>
      <c r="D89" s="356"/>
      <c r="E89" s="356"/>
      <c r="F89" s="356"/>
      <c r="G89" s="356"/>
      <c r="H89" s="419" t="s">
        <v>239</v>
      </c>
      <c r="I89" s="419"/>
      <c r="J89" s="419"/>
      <c r="K89" s="70" t="s">
        <v>240</v>
      </c>
      <c r="M89" s="68"/>
      <c r="N89" s="68"/>
      <c r="O89" s="68"/>
      <c r="P89" s="68"/>
      <c r="Q89" s="68"/>
      <c r="R89" s="68"/>
      <c r="S89" s="68"/>
      <c r="T89" s="68"/>
    </row>
    <row r="90" spans="1:20" ht="17.25" customHeight="1" x14ac:dyDescent="0.35">
      <c r="A90" s="356"/>
      <c r="B90" s="356"/>
      <c r="C90" s="356"/>
      <c r="D90" s="356"/>
      <c r="E90" s="356"/>
      <c r="F90" s="356"/>
      <c r="G90" s="356"/>
      <c r="H90" s="418">
        <v>0.5</v>
      </c>
      <c r="I90" s="418"/>
      <c r="J90" s="418"/>
      <c r="K90" s="63">
        <f>ROUND(H90*K88,2)</f>
        <v>217.42</v>
      </c>
      <c r="M90" s="68"/>
      <c r="N90" s="68"/>
      <c r="O90" s="68"/>
      <c r="P90" s="68"/>
      <c r="Q90" s="68"/>
      <c r="R90" s="68"/>
      <c r="S90" s="68"/>
      <c r="T90" s="68"/>
    </row>
    <row r="91" spans="1:20" ht="17.25" customHeight="1" x14ac:dyDescent="0.35">
      <c r="A91" s="406" t="s">
        <v>241</v>
      </c>
      <c r="B91" s="406"/>
      <c r="C91" s="406"/>
      <c r="D91" s="406"/>
      <c r="E91" s="406"/>
      <c r="F91" s="406"/>
      <c r="G91" s="406"/>
      <c r="H91" s="406"/>
      <c r="I91" s="406"/>
      <c r="J91" s="406"/>
      <c r="K91" s="65">
        <f>ROUND(K90,2)</f>
        <v>217.42</v>
      </c>
      <c r="M91" s="68"/>
      <c r="N91" s="68"/>
      <c r="O91" s="68"/>
      <c r="P91" s="68"/>
      <c r="Q91" s="68"/>
      <c r="R91" s="68"/>
      <c r="S91" s="68"/>
      <c r="T91" s="68"/>
    </row>
    <row r="92" spans="1:20" ht="17.25" customHeight="1" x14ac:dyDescent="0.35">
      <c r="A92" s="444" t="s">
        <v>242</v>
      </c>
      <c r="B92" s="444"/>
      <c r="C92" s="444"/>
      <c r="D92" s="444"/>
      <c r="E92" s="444"/>
      <c r="F92" s="444"/>
      <c r="G92" s="444"/>
      <c r="H92" s="444"/>
      <c r="I92" s="444"/>
      <c r="J92" s="444"/>
      <c r="K92" s="444"/>
      <c r="M92" s="68"/>
      <c r="N92" s="68"/>
      <c r="O92" s="68"/>
      <c r="P92" s="68"/>
      <c r="Q92" s="68"/>
      <c r="R92" s="68"/>
      <c r="S92" s="68"/>
      <c r="T92" s="68"/>
    </row>
    <row r="93" spans="1:20" ht="17.25" customHeight="1" x14ac:dyDescent="0.35">
      <c r="A93" s="430" t="s">
        <v>236</v>
      </c>
      <c r="B93" s="430"/>
      <c r="C93" s="430"/>
      <c r="D93" s="430"/>
      <c r="E93" s="430"/>
      <c r="F93" s="430"/>
      <c r="G93" s="430"/>
      <c r="H93" s="430"/>
      <c r="I93" s="430"/>
      <c r="J93" s="430"/>
      <c r="K93" s="69">
        <f>ROUND(K83*40%,2)</f>
        <v>94.76</v>
      </c>
      <c r="M93" s="68"/>
      <c r="N93" s="68"/>
      <c r="O93" s="68"/>
      <c r="P93" s="68"/>
      <c r="Q93" s="68"/>
      <c r="R93" s="68"/>
      <c r="S93" s="68"/>
      <c r="T93" s="68"/>
    </row>
    <row r="94" spans="1:20" ht="17.25" customHeight="1" x14ac:dyDescent="0.35">
      <c r="A94" s="356" t="s">
        <v>243</v>
      </c>
      <c r="B94" s="356"/>
      <c r="C94" s="356"/>
      <c r="D94" s="356"/>
      <c r="E94" s="356"/>
      <c r="F94" s="356"/>
      <c r="G94" s="356"/>
      <c r="H94" s="356"/>
      <c r="I94" s="356"/>
      <c r="J94" s="356"/>
      <c r="K94" s="63">
        <f>K93</f>
        <v>94.76</v>
      </c>
      <c r="M94" s="68"/>
      <c r="N94" s="68"/>
      <c r="O94" s="68"/>
      <c r="P94" s="68"/>
      <c r="Q94" s="68"/>
      <c r="R94" s="68"/>
      <c r="S94" s="68"/>
      <c r="T94" s="68"/>
    </row>
    <row r="95" spans="1:20" ht="17.25" customHeight="1" x14ac:dyDescent="0.35">
      <c r="A95" s="356" t="s">
        <v>244</v>
      </c>
      <c r="B95" s="356"/>
      <c r="C95" s="356"/>
      <c r="D95" s="356"/>
      <c r="E95" s="356"/>
      <c r="F95" s="356"/>
      <c r="G95" s="356"/>
      <c r="H95" s="419" t="s">
        <v>239</v>
      </c>
      <c r="I95" s="419"/>
      <c r="J95" s="419"/>
      <c r="K95" s="70" t="s">
        <v>240</v>
      </c>
      <c r="M95" s="68"/>
      <c r="N95" s="68"/>
      <c r="O95" s="68"/>
      <c r="P95" s="68"/>
      <c r="Q95" s="68"/>
      <c r="R95" s="68"/>
      <c r="S95" s="68"/>
      <c r="T95" s="68"/>
    </row>
    <row r="96" spans="1:20" ht="17.25" customHeight="1" x14ac:dyDescent="0.35">
      <c r="A96" s="356"/>
      <c r="B96" s="356"/>
      <c r="C96" s="356"/>
      <c r="D96" s="356"/>
      <c r="E96" s="356"/>
      <c r="F96" s="356"/>
      <c r="G96" s="356"/>
      <c r="H96" s="418">
        <v>0.5</v>
      </c>
      <c r="I96" s="418"/>
      <c r="J96" s="418"/>
      <c r="K96" s="63">
        <f>ROUND(H96*K94,2)</f>
        <v>47.38</v>
      </c>
      <c r="M96" s="68"/>
      <c r="N96" s="68"/>
      <c r="O96" s="68"/>
      <c r="P96" s="68"/>
      <c r="Q96" s="68"/>
      <c r="R96" s="68"/>
      <c r="S96" s="68"/>
      <c r="T96" s="68"/>
    </row>
    <row r="97" spans="1:20" ht="17.25" customHeight="1" x14ac:dyDescent="0.35">
      <c r="A97" s="406" t="s">
        <v>245</v>
      </c>
      <c r="B97" s="406"/>
      <c r="C97" s="406"/>
      <c r="D97" s="406"/>
      <c r="E97" s="406"/>
      <c r="F97" s="406"/>
      <c r="G97" s="406"/>
      <c r="H97" s="406"/>
      <c r="I97" s="406"/>
      <c r="J97" s="406"/>
      <c r="K97" s="65">
        <f>ROUND(K96,2)</f>
        <v>47.38</v>
      </c>
      <c r="M97" s="68"/>
      <c r="N97" s="68"/>
      <c r="O97" s="68"/>
      <c r="P97" s="68"/>
      <c r="Q97" s="68"/>
      <c r="R97" s="68"/>
      <c r="S97" s="68"/>
      <c r="T97" s="68"/>
    </row>
    <row r="98" spans="1:20" ht="17.25" customHeight="1" x14ac:dyDescent="0.35">
      <c r="A98" s="444" t="s">
        <v>246</v>
      </c>
      <c r="B98" s="444"/>
      <c r="C98" s="444"/>
      <c r="D98" s="444"/>
      <c r="E98" s="444"/>
      <c r="F98" s="444"/>
      <c r="G98" s="444"/>
      <c r="H98" s="444"/>
      <c r="I98" s="444"/>
      <c r="J98" s="444"/>
      <c r="K98" s="444"/>
      <c r="M98" s="68"/>
      <c r="N98" s="68"/>
      <c r="O98" s="68"/>
      <c r="P98" s="68"/>
      <c r="Q98" s="68"/>
      <c r="R98" s="68"/>
      <c r="S98" s="68"/>
      <c r="T98" s="68"/>
    </row>
    <row r="99" spans="1:20" ht="17.25" customHeight="1" x14ac:dyDescent="0.35">
      <c r="A99" s="446" t="s">
        <v>247</v>
      </c>
      <c r="B99" s="446"/>
      <c r="C99" s="446"/>
      <c r="D99" s="446"/>
      <c r="E99" s="446"/>
      <c r="F99" s="446"/>
      <c r="G99" s="446"/>
      <c r="H99" s="446"/>
      <c r="I99" s="446"/>
      <c r="J99" s="446"/>
      <c r="K99" s="69">
        <f>K91+K97</f>
        <v>264.8</v>
      </c>
      <c r="M99" s="68"/>
      <c r="N99" s="68"/>
      <c r="O99" s="68"/>
      <c r="P99" s="68"/>
      <c r="Q99" s="68"/>
      <c r="R99" s="68"/>
      <c r="S99" s="68"/>
      <c r="T99" s="68"/>
    </row>
    <row r="100" spans="1:20" ht="17.25" customHeight="1" x14ac:dyDescent="0.35">
      <c r="A100" s="446" t="s">
        <v>248</v>
      </c>
      <c r="B100" s="446"/>
      <c r="C100" s="446"/>
      <c r="D100" s="446"/>
      <c r="E100" s="446"/>
      <c r="F100" s="446"/>
      <c r="G100" s="446"/>
      <c r="H100" s="446"/>
      <c r="I100" s="446"/>
      <c r="J100" s="446"/>
      <c r="K100" s="69">
        <f>K99/10</f>
        <v>26.48</v>
      </c>
      <c r="M100" s="68"/>
      <c r="N100" s="68"/>
      <c r="O100" s="68"/>
      <c r="P100" s="68"/>
      <c r="Q100" s="68"/>
      <c r="R100" s="68"/>
      <c r="S100" s="68"/>
      <c r="T100" s="68"/>
    </row>
    <row r="101" spans="1:20" ht="30" customHeight="1" x14ac:dyDescent="0.35">
      <c r="A101" s="356" t="s">
        <v>249</v>
      </c>
      <c r="B101" s="356"/>
      <c r="C101" s="356"/>
      <c r="D101" s="356"/>
      <c r="E101" s="356"/>
      <c r="F101" s="356"/>
      <c r="G101" s="356"/>
      <c r="H101" s="447" t="s">
        <v>250</v>
      </c>
      <c r="I101" s="447"/>
      <c r="J101" s="447"/>
      <c r="K101" s="70" t="s">
        <v>240</v>
      </c>
      <c r="M101" s="68"/>
      <c r="N101" s="68"/>
      <c r="O101" s="68"/>
      <c r="P101" s="68"/>
      <c r="Q101" s="68"/>
      <c r="R101" s="68"/>
      <c r="S101" s="68"/>
      <c r="T101" s="68"/>
    </row>
    <row r="102" spans="1:20" ht="17.25" customHeight="1" x14ac:dyDescent="0.35">
      <c r="A102" s="356"/>
      <c r="B102" s="356"/>
      <c r="C102" s="356"/>
      <c r="D102" s="356"/>
      <c r="E102" s="356"/>
      <c r="F102" s="356"/>
      <c r="G102" s="356"/>
      <c r="H102" s="448">
        <v>0</v>
      </c>
      <c r="I102" s="448"/>
      <c r="J102" s="448"/>
      <c r="K102" s="63">
        <f>ROUND(K100*H102,2)</f>
        <v>0</v>
      </c>
      <c r="M102" s="68"/>
      <c r="N102" s="68"/>
      <c r="O102" s="68"/>
      <c r="P102" s="68"/>
      <c r="Q102" s="68"/>
      <c r="R102" s="68"/>
      <c r="S102" s="68"/>
      <c r="T102" s="68"/>
    </row>
    <row r="103" spans="1:20" ht="17.25" customHeight="1" x14ac:dyDescent="0.35">
      <c r="A103" s="406" t="s">
        <v>251</v>
      </c>
      <c r="B103" s="406"/>
      <c r="C103" s="406"/>
      <c r="D103" s="406"/>
      <c r="E103" s="406"/>
      <c r="F103" s="406"/>
      <c r="G103" s="406"/>
      <c r="H103" s="406"/>
      <c r="I103" s="406"/>
      <c r="J103" s="406"/>
      <c r="K103" s="65">
        <f>K102</f>
        <v>0</v>
      </c>
      <c r="M103" s="68"/>
      <c r="N103" s="68"/>
      <c r="O103" s="68"/>
      <c r="P103" s="68"/>
      <c r="Q103" s="68"/>
      <c r="R103" s="68"/>
      <c r="S103" s="68"/>
      <c r="T103" s="68"/>
    </row>
    <row r="104" spans="1:20" ht="17.25" customHeight="1" x14ac:dyDescent="0.35">
      <c r="A104" s="445" t="s">
        <v>252</v>
      </c>
      <c r="B104" s="445"/>
      <c r="C104" s="445"/>
      <c r="D104" s="445"/>
      <c r="E104" s="445"/>
      <c r="F104" s="445"/>
      <c r="G104" s="445"/>
      <c r="H104" s="445"/>
      <c r="I104" s="445"/>
      <c r="J104" s="445"/>
      <c r="K104" s="71">
        <f>K91+K97+K103</f>
        <v>264.8</v>
      </c>
      <c r="M104" s="68"/>
      <c r="N104" s="68"/>
      <c r="O104" s="68"/>
      <c r="P104" s="68"/>
      <c r="Q104" s="68"/>
      <c r="R104" s="68"/>
      <c r="S104" s="68"/>
      <c r="T104" s="68"/>
    </row>
    <row r="105" spans="1:20" ht="9.75" customHeight="1" x14ac:dyDescent="0.35">
      <c r="A105" s="354"/>
      <c r="B105" s="354"/>
      <c r="C105" s="354"/>
      <c r="D105" s="354"/>
      <c r="E105" s="354"/>
      <c r="F105" s="354"/>
      <c r="G105" s="354"/>
      <c r="H105" s="354"/>
      <c r="I105" s="354"/>
      <c r="J105" s="354"/>
      <c r="K105" s="354"/>
      <c r="M105" s="68"/>
      <c r="N105" s="68"/>
      <c r="O105" s="68"/>
      <c r="P105" s="68"/>
      <c r="Q105" s="68"/>
      <c r="R105" s="68"/>
      <c r="S105" s="68"/>
      <c r="T105" s="68"/>
    </row>
    <row r="106" spans="1:20" ht="17.25" customHeight="1" x14ac:dyDescent="0.35">
      <c r="A106" s="360" t="s">
        <v>253</v>
      </c>
      <c r="B106" s="360"/>
      <c r="C106" s="360"/>
      <c r="D106" s="360"/>
      <c r="E106" s="360"/>
      <c r="F106" s="360"/>
      <c r="G106" s="360"/>
      <c r="H106" s="360"/>
      <c r="I106" s="360"/>
      <c r="J106" s="360"/>
      <c r="K106" s="360"/>
      <c r="M106" s="68"/>
      <c r="N106" s="68"/>
      <c r="O106" s="68"/>
      <c r="P106" s="68"/>
      <c r="Q106" s="68"/>
      <c r="R106" s="68"/>
      <c r="S106" s="68"/>
      <c r="T106" s="68"/>
    </row>
    <row r="107" spans="1:20" ht="17.25" customHeight="1" x14ac:dyDescent="0.35">
      <c r="A107" s="406" t="s">
        <v>254</v>
      </c>
      <c r="B107" s="406"/>
      <c r="C107" s="406"/>
      <c r="D107" s="406"/>
      <c r="E107" s="406"/>
      <c r="F107" s="406"/>
      <c r="G107" s="406"/>
      <c r="H107" s="406"/>
      <c r="I107" s="406"/>
      <c r="J107" s="406"/>
      <c r="K107" s="406"/>
      <c r="M107" s="68"/>
      <c r="N107" s="68"/>
      <c r="O107" s="68"/>
      <c r="P107" s="68"/>
      <c r="Q107" s="68"/>
      <c r="R107" s="68"/>
      <c r="S107" s="68"/>
      <c r="T107" s="68"/>
    </row>
    <row r="108" spans="1:20" ht="17.25" customHeight="1" x14ac:dyDescent="0.35">
      <c r="A108" s="406" t="s">
        <v>255</v>
      </c>
      <c r="B108" s="406"/>
      <c r="C108" s="406"/>
      <c r="D108" s="406"/>
      <c r="E108" s="406"/>
      <c r="F108" s="406"/>
      <c r="G108" s="406"/>
      <c r="H108" s="406"/>
      <c r="I108" s="406"/>
      <c r="J108" s="406"/>
      <c r="K108" s="406"/>
      <c r="M108" s="68"/>
      <c r="N108" s="68"/>
      <c r="O108" s="68"/>
      <c r="P108" s="68"/>
      <c r="Q108" s="68"/>
      <c r="R108" s="68"/>
      <c r="S108" s="68"/>
      <c r="T108" s="68"/>
    </row>
    <row r="109" spans="1:20" ht="39.75" customHeight="1" x14ac:dyDescent="0.35">
      <c r="A109" s="406" t="s">
        <v>256</v>
      </c>
      <c r="B109" s="406"/>
      <c r="C109" s="406"/>
      <c r="D109" s="406"/>
      <c r="E109" s="406"/>
      <c r="F109" s="59" t="s">
        <v>257</v>
      </c>
      <c r="G109" s="72" t="s">
        <v>258</v>
      </c>
      <c r="H109" s="406" t="s">
        <v>259</v>
      </c>
      <c r="I109" s="406"/>
      <c r="J109" s="406"/>
      <c r="K109" s="59" t="s">
        <v>260</v>
      </c>
      <c r="M109" s="68"/>
      <c r="N109" s="68"/>
      <c r="O109" s="68"/>
      <c r="P109" s="68"/>
      <c r="Q109" s="68"/>
      <c r="R109" s="68"/>
      <c r="S109" s="68"/>
      <c r="T109" s="68"/>
    </row>
    <row r="110" spans="1:20" ht="17.25" customHeight="1" x14ac:dyDescent="0.35">
      <c r="A110" s="356" t="s">
        <v>261</v>
      </c>
      <c r="B110" s="356"/>
      <c r="C110" s="356"/>
      <c r="D110" s="356"/>
      <c r="E110" s="356"/>
      <c r="F110" s="5">
        <v>1</v>
      </c>
      <c r="G110" s="42">
        <v>30</v>
      </c>
      <c r="H110" s="449">
        <f>255/365</f>
        <v>0.69863013698630139</v>
      </c>
      <c r="I110" s="449"/>
      <c r="J110" s="449"/>
      <c r="K110" s="73">
        <f>ROUND(F110*G110*H110,4)</f>
        <v>20.9589</v>
      </c>
      <c r="M110" s="68"/>
      <c r="N110" s="68"/>
      <c r="O110" s="68"/>
      <c r="P110" s="68"/>
      <c r="Q110" s="68"/>
      <c r="R110" s="68"/>
      <c r="S110" s="68"/>
      <c r="T110" s="68"/>
    </row>
    <row r="111" spans="1:20" ht="17.25" customHeight="1" x14ac:dyDescent="0.35">
      <c r="A111" s="356" t="s">
        <v>262</v>
      </c>
      <c r="B111" s="356"/>
      <c r="C111" s="356"/>
      <c r="D111" s="356"/>
      <c r="E111" s="356"/>
      <c r="F111" s="5">
        <v>1</v>
      </c>
      <c r="G111" s="42">
        <v>1</v>
      </c>
      <c r="H111" s="449">
        <v>1</v>
      </c>
      <c r="I111" s="449"/>
      <c r="J111" s="449"/>
      <c r="K111" s="73">
        <f t="shared" ref="K111:K121" si="1">ROUND(F111*G111*H111,4)</f>
        <v>1</v>
      </c>
      <c r="M111" s="68"/>
      <c r="N111" s="68"/>
      <c r="O111" s="68"/>
      <c r="P111" s="68"/>
      <c r="Q111" s="68"/>
      <c r="R111" s="68"/>
      <c r="S111" s="68"/>
      <c r="T111" s="68"/>
    </row>
    <row r="112" spans="1:20" ht="17.25" customHeight="1" x14ac:dyDescent="0.35">
      <c r="A112" s="356" t="s">
        <v>263</v>
      </c>
      <c r="B112" s="356"/>
      <c r="C112" s="356"/>
      <c r="D112" s="356"/>
      <c r="E112" s="356"/>
      <c r="F112" s="5">
        <v>9.2200000000000004E-2</v>
      </c>
      <c r="G112" s="42">
        <v>15</v>
      </c>
      <c r="H112" s="449">
        <f>255/365</f>
        <v>0.69863013698630139</v>
      </c>
      <c r="I112" s="449"/>
      <c r="J112" s="449"/>
      <c r="K112" s="73">
        <f t="shared" si="1"/>
        <v>0.96619999999999995</v>
      </c>
      <c r="M112" s="68"/>
      <c r="N112" s="68"/>
      <c r="O112" s="68"/>
      <c r="P112" s="68"/>
      <c r="Q112" s="68"/>
      <c r="R112" s="68"/>
      <c r="S112" s="68"/>
      <c r="T112" s="68"/>
    </row>
    <row r="113" spans="1:20" ht="17.25" customHeight="1" x14ac:dyDescent="0.35">
      <c r="A113" s="356" t="s">
        <v>264</v>
      </c>
      <c r="B113" s="356"/>
      <c r="C113" s="356"/>
      <c r="D113" s="356"/>
      <c r="E113" s="356"/>
      <c r="F113" s="5">
        <v>1</v>
      </c>
      <c r="G113" s="42">
        <v>5</v>
      </c>
      <c r="H113" s="449">
        <f>255/365</f>
        <v>0.69863013698630139</v>
      </c>
      <c r="I113" s="449"/>
      <c r="J113" s="449"/>
      <c r="K113" s="73">
        <f t="shared" si="1"/>
        <v>3.4931999999999999</v>
      </c>
      <c r="M113" s="68"/>
      <c r="N113" s="68"/>
      <c r="O113" s="68"/>
      <c r="P113" s="68"/>
      <c r="Q113" s="68"/>
      <c r="R113" s="68"/>
      <c r="S113" s="68"/>
      <c r="T113" s="68"/>
    </row>
    <row r="114" spans="1:20" ht="17.25" customHeight="1" x14ac:dyDescent="0.35">
      <c r="A114" s="356" t="s">
        <v>265</v>
      </c>
      <c r="B114" s="356"/>
      <c r="C114" s="356"/>
      <c r="D114" s="356"/>
      <c r="E114" s="356"/>
      <c r="F114" s="5">
        <v>0.13439999999999999</v>
      </c>
      <c r="G114" s="42">
        <v>2</v>
      </c>
      <c r="H114" s="449">
        <v>1</v>
      </c>
      <c r="I114" s="449"/>
      <c r="J114" s="449"/>
      <c r="K114" s="73">
        <f t="shared" si="1"/>
        <v>0.26879999999999998</v>
      </c>
      <c r="M114" s="68"/>
      <c r="N114" s="68"/>
      <c r="O114" s="68"/>
      <c r="P114" s="68"/>
      <c r="Q114" s="68"/>
      <c r="R114" s="68"/>
      <c r="S114" s="68"/>
      <c r="T114" s="68"/>
    </row>
    <row r="115" spans="1:20" ht="17.25" customHeight="1" x14ac:dyDescent="0.35">
      <c r="A115" s="356" t="s">
        <v>266</v>
      </c>
      <c r="B115" s="356"/>
      <c r="C115" s="356"/>
      <c r="D115" s="356"/>
      <c r="E115" s="356"/>
      <c r="F115" s="5">
        <v>3.0499999999999999E-2</v>
      </c>
      <c r="G115" s="42">
        <v>2</v>
      </c>
      <c r="H115" s="449">
        <f>255/365</f>
        <v>0.69863013698630139</v>
      </c>
      <c r="I115" s="449"/>
      <c r="J115" s="449"/>
      <c r="K115" s="73">
        <f t="shared" si="1"/>
        <v>4.2599999999999999E-2</v>
      </c>
      <c r="M115" s="68"/>
      <c r="N115" s="68"/>
      <c r="O115" s="68"/>
      <c r="P115" s="68"/>
      <c r="Q115" s="68"/>
      <c r="R115" s="68"/>
      <c r="S115" s="68"/>
      <c r="T115" s="68"/>
    </row>
    <row r="116" spans="1:20" ht="17.25" customHeight="1" x14ac:dyDescent="0.35">
      <c r="A116" s="356" t="s">
        <v>267</v>
      </c>
      <c r="B116" s="356"/>
      <c r="C116" s="356"/>
      <c r="D116" s="356"/>
      <c r="E116" s="356"/>
      <c r="F116" s="5">
        <v>1.18E-2</v>
      </c>
      <c r="G116" s="42">
        <v>3</v>
      </c>
      <c r="H116" s="449">
        <v>1</v>
      </c>
      <c r="I116" s="449"/>
      <c r="J116" s="449"/>
      <c r="K116" s="73">
        <f t="shared" si="1"/>
        <v>3.5400000000000001E-2</v>
      </c>
      <c r="M116" s="68"/>
      <c r="N116" s="68"/>
      <c r="O116" s="68"/>
      <c r="P116" s="68"/>
      <c r="Q116" s="68"/>
      <c r="R116" s="68"/>
      <c r="S116" s="68"/>
      <c r="T116" s="68"/>
    </row>
    <row r="117" spans="1:20" ht="17.25" customHeight="1" x14ac:dyDescent="0.35">
      <c r="A117" s="356" t="s">
        <v>268</v>
      </c>
      <c r="B117" s="356"/>
      <c r="C117" s="356"/>
      <c r="D117" s="356"/>
      <c r="E117" s="356"/>
      <c r="F117" s="5">
        <v>0.02</v>
      </c>
      <c r="G117" s="42">
        <v>1</v>
      </c>
      <c r="H117" s="449">
        <v>1</v>
      </c>
      <c r="I117" s="449"/>
      <c r="J117" s="449"/>
      <c r="K117" s="73">
        <f t="shared" si="1"/>
        <v>0.02</v>
      </c>
      <c r="M117" s="68"/>
      <c r="N117" s="68"/>
      <c r="O117" s="68"/>
      <c r="P117" s="68"/>
      <c r="Q117" s="68"/>
      <c r="R117" s="68"/>
      <c r="S117" s="68"/>
      <c r="T117" s="68"/>
    </row>
    <row r="118" spans="1:20" ht="17.25" customHeight="1" x14ac:dyDescent="0.35">
      <c r="A118" s="356" t="s">
        <v>269</v>
      </c>
      <c r="B118" s="356"/>
      <c r="C118" s="356"/>
      <c r="D118" s="356"/>
      <c r="E118" s="356"/>
      <c r="F118" s="5">
        <v>4.0000000000000001E-3</v>
      </c>
      <c r="G118" s="42">
        <v>1</v>
      </c>
      <c r="H118" s="449">
        <v>1</v>
      </c>
      <c r="I118" s="449"/>
      <c r="J118" s="449"/>
      <c r="K118" s="73">
        <f t="shared" si="1"/>
        <v>4.0000000000000001E-3</v>
      </c>
      <c r="M118" s="68"/>
      <c r="N118" s="68"/>
      <c r="O118" s="68"/>
      <c r="P118" s="68"/>
      <c r="Q118" s="68"/>
      <c r="R118" s="68"/>
      <c r="S118" s="68"/>
      <c r="T118" s="68"/>
    </row>
    <row r="119" spans="1:20" ht="17.25" customHeight="1" x14ac:dyDescent="0.35">
      <c r="A119" s="356" t="s">
        <v>270</v>
      </c>
      <c r="B119" s="356"/>
      <c r="C119" s="356"/>
      <c r="D119" s="356"/>
      <c r="E119" s="356"/>
      <c r="F119" s="5">
        <v>1.43E-2</v>
      </c>
      <c r="G119" s="42">
        <v>20</v>
      </c>
      <c r="H119" s="449">
        <f>255/365</f>
        <v>0.69863013698630139</v>
      </c>
      <c r="I119" s="449"/>
      <c r="J119" s="449"/>
      <c r="K119" s="73">
        <f t="shared" si="1"/>
        <v>0.19980000000000001</v>
      </c>
      <c r="M119" s="68"/>
      <c r="N119" s="68"/>
      <c r="O119" s="68"/>
      <c r="P119" s="68"/>
      <c r="Q119" s="68"/>
      <c r="R119" s="68"/>
      <c r="S119" s="68"/>
      <c r="T119" s="68"/>
    </row>
    <row r="120" spans="1:20" ht="17.25" customHeight="1" x14ac:dyDescent="0.35">
      <c r="A120" s="356" t="s">
        <v>271</v>
      </c>
      <c r="B120" s="356"/>
      <c r="C120" s="356"/>
      <c r="D120" s="356"/>
      <c r="E120" s="356"/>
      <c r="F120" s="5">
        <v>1.9699999999999999E-2</v>
      </c>
      <c r="G120" s="42">
        <v>180</v>
      </c>
      <c r="H120" s="449">
        <f>255/365</f>
        <v>0.69863013698630139</v>
      </c>
      <c r="I120" s="449"/>
      <c r="J120" s="449"/>
      <c r="K120" s="73">
        <f t="shared" si="1"/>
        <v>2.4773000000000001</v>
      </c>
      <c r="M120" s="68"/>
      <c r="N120" s="68"/>
      <c r="O120" s="68"/>
      <c r="P120" s="68"/>
      <c r="Q120" s="68"/>
      <c r="R120" s="68"/>
      <c r="S120" s="68"/>
      <c r="T120" s="68"/>
    </row>
    <row r="121" spans="1:20" ht="17.25" customHeight="1" x14ac:dyDescent="0.35">
      <c r="A121" s="356" t="s">
        <v>272</v>
      </c>
      <c r="B121" s="356"/>
      <c r="C121" s="356"/>
      <c r="D121" s="356"/>
      <c r="E121" s="356"/>
      <c r="F121" s="5">
        <v>1.6000000000000001E-3</v>
      </c>
      <c r="G121" s="42">
        <v>6</v>
      </c>
      <c r="H121" s="449">
        <v>1</v>
      </c>
      <c r="I121" s="449"/>
      <c r="J121" s="449"/>
      <c r="K121" s="73">
        <f t="shared" si="1"/>
        <v>9.5999999999999992E-3</v>
      </c>
      <c r="M121" s="68"/>
      <c r="N121" s="68"/>
      <c r="O121" s="68"/>
      <c r="P121" s="68"/>
      <c r="Q121" s="68"/>
      <c r="R121" s="68"/>
      <c r="S121" s="68"/>
      <c r="T121" s="68"/>
    </row>
    <row r="122" spans="1:20" ht="17.25" customHeight="1" x14ac:dyDescent="0.35">
      <c r="A122" s="450" t="s">
        <v>273</v>
      </c>
      <c r="B122" s="450"/>
      <c r="C122" s="450"/>
      <c r="D122" s="450"/>
      <c r="E122" s="450"/>
      <c r="F122" s="450"/>
      <c r="G122" s="450"/>
      <c r="H122" s="450"/>
      <c r="I122" s="450"/>
      <c r="J122" s="450"/>
      <c r="K122" s="74">
        <f>ROUND(SUM(K110:K121),0)</f>
        <v>29</v>
      </c>
      <c r="M122" s="68"/>
      <c r="N122" s="68"/>
      <c r="O122" s="68"/>
      <c r="P122" s="68"/>
      <c r="Q122" s="68"/>
      <c r="R122" s="68"/>
      <c r="S122" s="68"/>
      <c r="T122" s="68"/>
    </row>
    <row r="123" spans="1:20" ht="17.25" customHeight="1" x14ac:dyDescent="0.35">
      <c r="A123" s="430" t="s">
        <v>200</v>
      </c>
      <c r="B123" s="430"/>
      <c r="C123" s="430"/>
      <c r="D123" s="430"/>
      <c r="E123" s="430"/>
      <c r="F123" s="430"/>
      <c r="G123" s="430"/>
      <c r="H123" s="430"/>
      <c r="I123" s="430"/>
      <c r="J123" s="430"/>
      <c r="K123" s="69">
        <f>K40</f>
        <v>2479.19</v>
      </c>
      <c r="M123" s="68"/>
      <c r="N123" s="68"/>
      <c r="O123" s="68"/>
      <c r="P123" s="68"/>
      <c r="Q123" s="68"/>
      <c r="R123" s="68"/>
      <c r="S123" s="68"/>
      <c r="T123" s="68"/>
    </row>
    <row r="124" spans="1:20" ht="17.25" customHeight="1" x14ac:dyDescent="0.35">
      <c r="A124" s="430" t="s">
        <v>274</v>
      </c>
      <c r="B124" s="430"/>
      <c r="C124" s="430"/>
      <c r="D124" s="430"/>
      <c r="E124" s="430"/>
      <c r="F124" s="430"/>
      <c r="G124" s="430"/>
      <c r="H124" s="430"/>
      <c r="I124" s="430"/>
      <c r="J124" s="430"/>
      <c r="K124" s="69">
        <f>K77</f>
        <v>2410.1799999999998</v>
      </c>
      <c r="M124" s="68"/>
      <c r="N124" s="68"/>
      <c r="O124" s="68"/>
      <c r="P124" s="68"/>
      <c r="Q124" s="68"/>
      <c r="R124" s="68"/>
      <c r="S124" s="68"/>
      <c r="T124" s="68"/>
    </row>
    <row r="125" spans="1:20" ht="17.25" customHeight="1" x14ac:dyDescent="0.35">
      <c r="A125" s="430" t="s">
        <v>275</v>
      </c>
      <c r="B125" s="430"/>
      <c r="C125" s="430"/>
      <c r="D125" s="430"/>
      <c r="E125" s="430"/>
      <c r="F125" s="430"/>
      <c r="G125" s="430"/>
      <c r="H125" s="430"/>
      <c r="I125" s="430"/>
      <c r="J125" s="430"/>
      <c r="K125" s="69">
        <f>K104</f>
        <v>264.8</v>
      </c>
      <c r="M125" s="68"/>
      <c r="N125" s="68"/>
      <c r="O125" s="68"/>
      <c r="P125" s="68"/>
      <c r="Q125" s="68"/>
      <c r="R125" s="68"/>
      <c r="S125" s="68"/>
      <c r="T125" s="68"/>
    </row>
    <row r="126" spans="1:20" ht="17.25" customHeight="1" x14ac:dyDescent="0.35">
      <c r="A126" s="430" t="s">
        <v>276</v>
      </c>
      <c r="B126" s="430"/>
      <c r="C126" s="430"/>
      <c r="D126" s="430"/>
      <c r="E126" s="430"/>
      <c r="F126" s="430"/>
      <c r="G126" s="430"/>
      <c r="H126" s="430"/>
      <c r="I126" s="430"/>
      <c r="J126" s="430"/>
      <c r="K126" s="69">
        <f>K123+K124+K125</f>
        <v>5154.17</v>
      </c>
      <c r="M126" s="68"/>
      <c r="N126" s="68"/>
      <c r="O126" s="68"/>
      <c r="P126" s="68"/>
      <c r="Q126" s="68"/>
      <c r="R126" s="68"/>
      <c r="S126" s="68"/>
      <c r="T126" s="68"/>
    </row>
    <row r="127" spans="1:20" ht="17.25" customHeight="1" x14ac:dyDescent="0.35">
      <c r="A127" s="430" t="s">
        <v>277</v>
      </c>
      <c r="B127" s="430"/>
      <c r="C127" s="430"/>
      <c r="D127" s="430"/>
      <c r="E127" s="430"/>
      <c r="F127" s="430"/>
      <c r="G127" s="430"/>
      <c r="H127" s="430"/>
      <c r="I127" s="430"/>
      <c r="J127" s="430"/>
      <c r="K127" s="75">
        <f>ROUND(K126/30,2)</f>
        <v>171.81</v>
      </c>
      <c r="M127" s="68"/>
      <c r="N127" s="68"/>
      <c r="O127" s="68"/>
      <c r="P127" s="68"/>
      <c r="Q127" s="68"/>
      <c r="R127" s="68"/>
      <c r="S127" s="68"/>
      <c r="T127" s="68"/>
    </row>
    <row r="128" spans="1:20" ht="17.25" customHeight="1" x14ac:dyDescent="0.35">
      <c r="A128" s="430" t="s">
        <v>278</v>
      </c>
      <c r="B128" s="430"/>
      <c r="C128" s="430"/>
      <c r="D128" s="430"/>
      <c r="E128" s="430"/>
      <c r="F128" s="430"/>
      <c r="G128" s="430"/>
      <c r="H128" s="430"/>
      <c r="I128" s="430"/>
      <c r="J128" s="430"/>
      <c r="K128" s="75">
        <f>ROUND(K127*K122,2)</f>
        <v>4982.49</v>
      </c>
      <c r="M128" s="68"/>
      <c r="N128" s="68"/>
      <c r="O128" s="68"/>
      <c r="P128" s="68"/>
      <c r="Q128" s="68"/>
      <c r="R128" s="68"/>
      <c r="S128" s="68"/>
      <c r="T128" s="68"/>
    </row>
    <row r="129" spans="1:21" ht="17.25" customHeight="1" x14ac:dyDescent="0.35">
      <c r="A129" s="430" t="s">
        <v>279</v>
      </c>
      <c r="B129" s="430"/>
      <c r="C129" s="430"/>
      <c r="D129" s="430"/>
      <c r="E129" s="430"/>
      <c r="F129" s="430"/>
      <c r="G129" s="430"/>
      <c r="H129" s="430"/>
      <c r="I129" s="430"/>
      <c r="J129" s="430"/>
      <c r="K129" s="75">
        <f>ROUND(K128/12,2)</f>
        <v>415.21</v>
      </c>
      <c r="M129" s="68"/>
      <c r="N129" s="68"/>
      <c r="O129" s="68"/>
      <c r="P129" s="68"/>
      <c r="Q129" s="68"/>
      <c r="R129" s="68"/>
      <c r="S129" s="68"/>
      <c r="T129" s="68"/>
    </row>
    <row r="130" spans="1:21" ht="17.25" customHeight="1" x14ac:dyDescent="0.35">
      <c r="A130" s="406" t="s">
        <v>280</v>
      </c>
      <c r="B130" s="406"/>
      <c r="C130" s="406"/>
      <c r="D130" s="406"/>
      <c r="E130" s="406"/>
      <c r="F130" s="406"/>
      <c r="G130" s="406"/>
      <c r="H130" s="406"/>
      <c r="I130" s="406"/>
      <c r="J130" s="406"/>
      <c r="K130" s="65">
        <f>K129</f>
        <v>415.21</v>
      </c>
      <c r="M130" s="68"/>
      <c r="N130" s="68"/>
      <c r="O130" s="68"/>
      <c r="P130" s="68"/>
      <c r="Q130" s="68"/>
      <c r="R130" s="68"/>
      <c r="S130" s="68"/>
      <c r="T130" s="68"/>
    </row>
    <row r="131" spans="1:21" s="62" customFormat="1" ht="5.25" customHeight="1" x14ac:dyDescent="0.35">
      <c r="A131" s="427"/>
      <c r="B131" s="427"/>
      <c r="C131" s="427"/>
      <c r="D131" s="427"/>
      <c r="E131" s="427"/>
      <c r="F131" s="427"/>
      <c r="G131" s="427"/>
      <c r="H131" s="427"/>
      <c r="I131" s="427"/>
      <c r="J131" s="427"/>
      <c r="K131" s="427"/>
      <c r="L131" s="61"/>
      <c r="M131" s="40"/>
      <c r="N131" s="40"/>
      <c r="O131" s="40"/>
      <c r="P131" s="40"/>
      <c r="Q131" s="40"/>
      <c r="R131" s="40"/>
      <c r="S131" s="40"/>
      <c r="T131" s="40"/>
      <c r="U131" s="61"/>
    </row>
    <row r="132" spans="1:21" ht="17.25" customHeight="1" x14ac:dyDescent="0.35">
      <c r="A132" s="419" t="s">
        <v>281</v>
      </c>
      <c r="B132" s="419"/>
      <c r="C132" s="419"/>
      <c r="D132" s="419"/>
      <c r="E132" s="419"/>
      <c r="F132" s="419"/>
      <c r="G132" s="419"/>
      <c r="H132" s="419"/>
      <c r="I132" s="419"/>
      <c r="J132" s="419"/>
      <c r="K132" s="419"/>
    </row>
    <row r="133" spans="1:21" ht="17.25" customHeight="1" x14ac:dyDescent="0.35">
      <c r="A133" s="426"/>
      <c r="B133" s="426"/>
      <c r="C133" s="426"/>
      <c r="D133" s="426"/>
      <c r="E133" s="426"/>
      <c r="F133" s="426"/>
      <c r="G133" s="426"/>
      <c r="H133" s="426"/>
      <c r="I133" s="426"/>
      <c r="J133" s="426"/>
      <c r="K133" s="44" t="s">
        <v>170</v>
      </c>
    </row>
    <row r="134" spans="1:21" ht="17.25" customHeight="1" x14ac:dyDescent="0.35">
      <c r="A134" s="42" t="s">
        <v>33</v>
      </c>
      <c r="B134" s="359" t="s">
        <v>282</v>
      </c>
      <c r="C134" s="359"/>
      <c r="D134" s="359"/>
      <c r="E134" s="359"/>
      <c r="F134" s="359"/>
      <c r="G134" s="359"/>
      <c r="H134" s="359"/>
      <c r="I134" s="359"/>
      <c r="J134" s="359"/>
      <c r="K134" s="63">
        <v>0</v>
      </c>
    </row>
    <row r="135" spans="1:21" ht="17.25" customHeight="1" x14ac:dyDescent="0.35">
      <c r="A135" s="406" t="s">
        <v>283</v>
      </c>
      <c r="B135" s="406"/>
      <c r="C135" s="406"/>
      <c r="D135" s="406"/>
      <c r="E135" s="406"/>
      <c r="F135" s="406"/>
      <c r="G135" s="406"/>
      <c r="H135" s="406"/>
      <c r="I135" s="406"/>
      <c r="J135" s="406"/>
      <c r="K135" s="65">
        <f>K134</f>
        <v>0</v>
      </c>
    </row>
    <row r="136" spans="1:21" ht="5.25" customHeight="1" x14ac:dyDescent="0.35">
      <c r="A136" s="356"/>
      <c r="B136" s="356"/>
      <c r="C136" s="356"/>
      <c r="D136" s="356"/>
      <c r="E136" s="356"/>
      <c r="F136" s="356"/>
      <c r="G136" s="356"/>
      <c r="H136" s="356"/>
      <c r="I136" s="356"/>
      <c r="J136" s="356"/>
      <c r="K136" s="356"/>
    </row>
    <row r="137" spans="1:21" ht="17.25" customHeight="1" x14ac:dyDescent="0.35">
      <c r="A137" s="360" t="s">
        <v>284</v>
      </c>
      <c r="B137" s="360"/>
      <c r="C137" s="360"/>
      <c r="D137" s="360"/>
      <c r="E137" s="360"/>
      <c r="F137" s="360"/>
      <c r="G137" s="360"/>
      <c r="H137" s="360"/>
      <c r="I137" s="360"/>
      <c r="J137" s="360"/>
      <c r="K137" s="58">
        <f>SUM(K130,K135)</f>
        <v>415.21</v>
      </c>
    </row>
    <row r="138" spans="1:21" ht="6.75" customHeight="1" x14ac:dyDescent="0.35">
      <c r="A138" s="354"/>
      <c r="B138" s="354"/>
      <c r="C138" s="354"/>
      <c r="D138" s="354"/>
      <c r="E138" s="354"/>
      <c r="F138" s="354"/>
      <c r="G138" s="354"/>
      <c r="H138" s="354"/>
      <c r="I138" s="354"/>
      <c r="J138" s="354"/>
      <c r="K138" s="354"/>
    </row>
    <row r="139" spans="1:21" ht="17.25" customHeight="1" x14ac:dyDescent="0.35">
      <c r="A139" s="360" t="s">
        <v>285</v>
      </c>
      <c r="B139" s="360"/>
      <c r="C139" s="360"/>
      <c r="D139" s="360"/>
      <c r="E139" s="360"/>
      <c r="F139" s="360"/>
      <c r="G139" s="360"/>
      <c r="H139" s="360"/>
      <c r="I139" s="360"/>
      <c r="J139" s="360"/>
      <c r="K139" s="360"/>
    </row>
    <row r="140" spans="1:21" ht="17.25" customHeight="1" x14ac:dyDescent="0.35">
      <c r="A140" s="42" t="s">
        <v>33</v>
      </c>
      <c r="B140" s="359" t="s">
        <v>286</v>
      </c>
      <c r="C140" s="359"/>
      <c r="D140" s="359"/>
      <c r="E140" s="359"/>
      <c r="F140" s="359"/>
      <c r="G140" s="359"/>
      <c r="H140" s="359"/>
      <c r="I140" s="359"/>
      <c r="J140" s="359"/>
      <c r="K140" s="63">
        <f>94.79*1.031</f>
        <v>97.728489999999994</v>
      </c>
    </row>
    <row r="141" spans="1:21" ht="17.25" customHeight="1" x14ac:dyDescent="0.35">
      <c r="A141" s="42"/>
      <c r="B141" s="451" t="s">
        <v>287</v>
      </c>
      <c r="C141" s="452"/>
      <c r="D141" s="452"/>
      <c r="E141" s="452"/>
      <c r="F141" s="452"/>
      <c r="G141" s="452"/>
      <c r="H141" s="452"/>
      <c r="I141" s="452"/>
      <c r="J141" s="453"/>
      <c r="K141" s="63">
        <f>14.63*1.031</f>
        <v>15.08353</v>
      </c>
    </row>
    <row r="142" spans="1:21" ht="17.25" customHeight="1" x14ac:dyDescent="0.35">
      <c r="A142" s="42" t="s">
        <v>32</v>
      </c>
      <c r="B142" s="403" t="s">
        <v>189</v>
      </c>
      <c r="C142" s="403"/>
      <c r="D142" s="403"/>
      <c r="E142" s="403"/>
      <c r="F142" s="403"/>
      <c r="G142" s="403"/>
      <c r="H142" s="403"/>
      <c r="I142" s="403"/>
      <c r="J142" s="403"/>
      <c r="K142" s="8"/>
      <c r="M142" s="76"/>
      <c r="N142" s="76"/>
      <c r="O142" s="77"/>
      <c r="P142" s="77"/>
    </row>
    <row r="143" spans="1:21" ht="17.25" customHeight="1" x14ac:dyDescent="0.35">
      <c r="A143" s="360" t="s">
        <v>288</v>
      </c>
      <c r="B143" s="360"/>
      <c r="C143" s="360"/>
      <c r="D143" s="360"/>
      <c r="E143" s="360"/>
      <c r="F143" s="360"/>
      <c r="G143" s="360"/>
      <c r="H143" s="360"/>
      <c r="I143" s="360"/>
      <c r="J143" s="360"/>
      <c r="K143" s="78">
        <f>SUM(K140:K142)</f>
        <v>112.81201999999999</v>
      </c>
      <c r="M143" s="77"/>
      <c r="N143" s="77"/>
      <c r="O143" s="77"/>
      <c r="P143" s="77"/>
    </row>
    <row r="144" spans="1:21" s="80" customFormat="1" ht="17.25" customHeight="1" x14ac:dyDescent="0.35">
      <c r="A144" s="460"/>
      <c r="B144" s="460"/>
      <c r="C144" s="460"/>
      <c r="D144" s="460"/>
      <c r="E144" s="460"/>
      <c r="F144" s="460"/>
      <c r="G144" s="460"/>
      <c r="H144" s="460"/>
      <c r="I144" s="460"/>
      <c r="J144" s="460"/>
      <c r="K144" s="460"/>
      <c r="L144" s="79"/>
      <c r="M144" s="40"/>
      <c r="N144" s="40"/>
      <c r="O144" s="40"/>
      <c r="P144" s="40"/>
      <c r="Q144" s="40"/>
      <c r="R144" s="40"/>
      <c r="S144" s="40"/>
      <c r="T144" s="40"/>
      <c r="U144" s="79"/>
    </row>
    <row r="145" spans="1:21" ht="17.25" customHeight="1" x14ac:dyDescent="0.35">
      <c r="A145" s="360" t="s">
        <v>289</v>
      </c>
      <c r="B145" s="360"/>
      <c r="C145" s="360"/>
      <c r="D145" s="360"/>
      <c r="E145" s="360"/>
      <c r="F145" s="360"/>
      <c r="G145" s="360"/>
      <c r="H145" s="360"/>
      <c r="I145" s="360"/>
      <c r="J145" s="360"/>
      <c r="K145" s="58">
        <f>SUM(K40,K77,K104,K137,K143)</f>
        <v>5682.1920200000004</v>
      </c>
      <c r="M145" s="81"/>
    </row>
    <row r="146" spans="1:21" s="80" customFormat="1" ht="17.25" customHeight="1" x14ac:dyDescent="0.35">
      <c r="A146" s="460"/>
      <c r="B146" s="460"/>
      <c r="C146" s="460"/>
      <c r="D146" s="460"/>
      <c r="E146" s="460"/>
      <c r="F146" s="460"/>
      <c r="G146" s="460"/>
      <c r="H146" s="460"/>
      <c r="I146" s="460"/>
      <c r="J146" s="460"/>
      <c r="K146" s="460"/>
      <c r="L146" s="79"/>
      <c r="M146" s="40"/>
      <c r="N146" s="40"/>
      <c r="O146" s="40"/>
      <c r="P146" s="40"/>
      <c r="Q146" s="40"/>
      <c r="R146" s="40"/>
      <c r="S146" s="40"/>
      <c r="T146" s="40"/>
      <c r="U146" s="79"/>
    </row>
    <row r="147" spans="1:21" ht="6.75" customHeight="1" x14ac:dyDescent="0.35">
      <c r="A147" s="354"/>
      <c r="B147" s="354"/>
      <c r="C147" s="354"/>
      <c r="D147" s="354"/>
      <c r="E147" s="354"/>
      <c r="F147" s="354"/>
      <c r="G147" s="354"/>
      <c r="H147" s="354"/>
      <c r="I147" s="354"/>
      <c r="J147" s="354"/>
      <c r="K147" s="354"/>
    </row>
    <row r="148" spans="1:21" ht="17.25" customHeight="1" x14ac:dyDescent="0.35">
      <c r="A148" s="360" t="s">
        <v>290</v>
      </c>
      <c r="B148" s="360"/>
      <c r="C148" s="360"/>
      <c r="D148" s="360"/>
      <c r="E148" s="360"/>
      <c r="F148" s="360"/>
      <c r="G148" s="360"/>
      <c r="H148" s="360"/>
      <c r="I148" s="360"/>
      <c r="J148" s="360"/>
      <c r="K148" s="360"/>
    </row>
    <row r="149" spans="1:21" ht="17.25" customHeight="1" x14ac:dyDescent="0.35">
      <c r="A149" s="426"/>
      <c r="B149" s="426"/>
      <c r="C149" s="426"/>
      <c r="D149" s="426"/>
      <c r="E149" s="426"/>
      <c r="F149" s="426"/>
      <c r="G149" s="360" t="s">
        <v>193</v>
      </c>
      <c r="H149" s="360"/>
      <c r="I149" s="461" t="s">
        <v>291</v>
      </c>
      <c r="J149" s="461"/>
      <c r="K149" s="44" t="s">
        <v>170</v>
      </c>
    </row>
    <row r="150" spans="1:21" ht="17.25" customHeight="1" x14ac:dyDescent="0.35">
      <c r="A150" s="42" t="s">
        <v>33</v>
      </c>
      <c r="B150" s="359" t="s">
        <v>292</v>
      </c>
      <c r="C150" s="359"/>
      <c r="D150" s="359"/>
      <c r="E150" s="359"/>
      <c r="F150" s="359"/>
      <c r="G150" s="418">
        <v>5.4730000000000001E-2</v>
      </c>
      <c r="H150" s="418"/>
      <c r="I150" s="411">
        <f>K145</f>
        <v>5682.1920200000004</v>
      </c>
      <c r="J150" s="411"/>
      <c r="K150" s="63">
        <f>ROUND(I150*G150,2)</f>
        <v>310.99</v>
      </c>
      <c r="M150" s="454" t="s">
        <v>293</v>
      </c>
      <c r="N150" s="455"/>
      <c r="O150" s="455"/>
      <c r="P150" s="455"/>
      <c r="Q150" s="455"/>
      <c r="R150" s="455"/>
      <c r="S150" s="455"/>
      <c r="T150" s="456"/>
    </row>
    <row r="151" spans="1:21" ht="17.25" customHeight="1" x14ac:dyDescent="0.35">
      <c r="A151" s="42" t="s">
        <v>32</v>
      </c>
      <c r="B151" s="359" t="s">
        <v>294</v>
      </c>
      <c r="C151" s="359"/>
      <c r="D151" s="359"/>
      <c r="E151" s="359"/>
      <c r="F151" s="359"/>
      <c r="G151" s="418">
        <v>0.02</v>
      </c>
      <c r="H151" s="418"/>
      <c r="I151" s="411">
        <f>I150+K150</f>
        <v>5993.1820200000002</v>
      </c>
      <c r="J151" s="411"/>
      <c r="K151" s="63">
        <f>ROUND(I151*G151,2)</f>
        <v>119.86</v>
      </c>
      <c r="M151" s="457"/>
      <c r="N151" s="458"/>
      <c r="O151" s="458"/>
      <c r="P151" s="458"/>
      <c r="Q151" s="458"/>
      <c r="R151" s="458"/>
      <c r="S151" s="458"/>
      <c r="T151" s="459"/>
    </row>
    <row r="152" spans="1:21" ht="17.25" customHeight="1" x14ac:dyDescent="0.35">
      <c r="A152" s="356" t="s">
        <v>140</v>
      </c>
      <c r="B152" s="356" t="s">
        <v>295</v>
      </c>
      <c r="C152" s="356"/>
      <c r="D152" s="356" t="s">
        <v>99</v>
      </c>
      <c r="E152" s="356"/>
      <c r="F152" s="42" t="s">
        <v>100</v>
      </c>
      <c r="G152" s="418">
        <v>1.6500000000000001E-2</v>
      </c>
      <c r="H152" s="418"/>
      <c r="I152" s="411">
        <f>I151+K151</f>
        <v>6113.0420199999999</v>
      </c>
      <c r="J152" s="411"/>
      <c r="K152" s="63">
        <f>ROUND(($I$152/(1-$G$159)*G152),2)</f>
        <v>113.65</v>
      </c>
      <c r="M152" s="465" t="s">
        <v>296</v>
      </c>
      <c r="N152" s="466"/>
      <c r="O152" s="466"/>
      <c r="P152" s="466"/>
      <c r="Q152" s="466"/>
      <c r="R152" s="466"/>
      <c r="S152" s="466"/>
      <c r="T152" s="467"/>
    </row>
    <row r="153" spans="1:21" ht="17.25" customHeight="1" x14ac:dyDescent="0.35">
      <c r="A153" s="356"/>
      <c r="B153" s="356"/>
      <c r="C153" s="356"/>
      <c r="D153" s="356"/>
      <c r="E153" s="356"/>
      <c r="F153" s="42" t="s">
        <v>101</v>
      </c>
      <c r="G153" s="418">
        <v>7.5999999999999998E-2</v>
      </c>
      <c r="H153" s="418"/>
      <c r="I153" s="411"/>
      <c r="J153" s="411"/>
      <c r="K153" s="63">
        <f>ROUND(($I$152/(1-$G$159)*G153),2)</f>
        <v>523.48</v>
      </c>
      <c r="M153" s="462" t="s">
        <v>297</v>
      </c>
      <c r="N153" s="463"/>
      <c r="O153" s="463"/>
      <c r="P153" s="463"/>
      <c r="Q153" s="463"/>
      <c r="R153" s="463"/>
      <c r="S153" s="463"/>
      <c r="T153" s="464"/>
    </row>
    <row r="154" spans="1:21" ht="17.25" customHeight="1" x14ac:dyDescent="0.35">
      <c r="A154" s="356"/>
      <c r="B154" s="356"/>
      <c r="C154" s="356"/>
      <c r="D154" s="356"/>
      <c r="E154" s="356"/>
      <c r="F154" s="7" t="s">
        <v>298</v>
      </c>
      <c r="G154" s="418"/>
      <c r="H154" s="418"/>
      <c r="I154" s="411"/>
      <c r="J154" s="411"/>
      <c r="K154" s="63">
        <f>ROUND(($I$152/(1-$G$159)*G154),2)</f>
        <v>0</v>
      </c>
      <c r="M154" s="462" t="s">
        <v>299</v>
      </c>
      <c r="N154" s="463"/>
      <c r="O154" s="463"/>
      <c r="P154" s="463"/>
      <c r="Q154" s="463"/>
      <c r="R154" s="463"/>
      <c r="S154" s="463"/>
      <c r="T154" s="464"/>
    </row>
    <row r="155" spans="1:21" ht="17.25" customHeight="1" x14ac:dyDescent="0.35">
      <c r="A155" s="356"/>
      <c r="B155" s="356"/>
      <c r="C155" s="356"/>
      <c r="D155" s="356" t="s">
        <v>300</v>
      </c>
      <c r="E155" s="356"/>
      <c r="F155" s="42" t="s">
        <v>301</v>
      </c>
      <c r="G155" s="418">
        <v>0.02</v>
      </c>
      <c r="H155" s="418"/>
      <c r="I155" s="411"/>
      <c r="J155" s="411"/>
      <c r="K155" s="411">
        <f>ROUND(($I$152/(1-$G$159)*G155),2)</f>
        <v>137.76</v>
      </c>
      <c r="M155" s="462" t="s">
        <v>297</v>
      </c>
      <c r="N155" s="463"/>
      <c r="O155" s="463"/>
      <c r="P155" s="463"/>
      <c r="Q155" s="463"/>
      <c r="R155" s="463"/>
      <c r="S155" s="463"/>
      <c r="T155" s="464"/>
    </row>
    <row r="156" spans="1:21" ht="17.25" customHeight="1" x14ac:dyDescent="0.35">
      <c r="A156" s="356"/>
      <c r="B156" s="356"/>
      <c r="C156" s="356"/>
      <c r="D156" s="356"/>
      <c r="E156" s="356"/>
      <c r="F156" s="82" t="str">
        <f>K11</f>
        <v>São Paulo / SP</v>
      </c>
      <c r="G156" s="418"/>
      <c r="H156" s="418"/>
      <c r="I156" s="411"/>
      <c r="J156" s="411"/>
      <c r="K156" s="411"/>
      <c r="M156" s="462" t="s">
        <v>302</v>
      </c>
      <c r="N156" s="463"/>
      <c r="O156" s="463"/>
      <c r="P156" s="463"/>
      <c r="Q156" s="463"/>
      <c r="R156" s="463"/>
      <c r="S156" s="463"/>
      <c r="T156" s="464"/>
    </row>
    <row r="157" spans="1:21" ht="17.25" customHeight="1" x14ac:dyDescent="0.35">
      <c r="A157" s="356"/>
      <c r="B157" s="356"/>
      <c r="C157" s="356"/>
      <c r="D157" s="356"/>
      <c r="E157" s="356"/>
      <c r="F157" s="7" t="s">
        <v>303</v>
      </c>
      <c r="G157" s="418"/>
      <c r="H157" s="418"/>
      <c r="I157" s="411"/>
      <c r="J157" s="411"/>
      <c r="K157" s="63">
        <f>ROUND(($I$152/(1-$G$159)*G157),2)</f>
        <v>0</v>
      </c>
      <c r="M157" s="385"/>
      <c r="N157" s="385"/>
      <c r="O157" s="385"/>
      <c r="P157" s="385"/>
      <c r="Q157" s="385"/>
      <c r="R157" s="385"/>
      <c r="S157" s="385"/>
      <c r="T157" s="385"/>
    </row>
    <row r="158" spans="1:21" ht="17.25" customHeight="1" x14ac:dyDescent="0.35">
      <c r="A158" s="356"/>
      <c r="B158" s="356"/>
      <c r="C158" s="356"/>
      <c r="D158" s="429" t="s">
        <v>304</v>
      </c>
      <c r="E158" s="429"/>
      <c r="F158" s="7"/>
      <c r="G158" s="418"/>
      <c r="H158" s="418"/>
      <c r="I158" s="411"/>
      <c r="J158" s="411"/>
      <c r="K158" s="63">
        <f>ROUND(($I$152/(1-$G$159)*G158),2)</f>
        <v>0</v>
      </c>
    </row>
    <row r="159" spans="1:21" ht="17.25" customHeight="1" x14ac:dyDescent="0.35">
      <c r="A159" s="356"/>
      <c r="B159" s="419" t="s">
        <v>305</v>
      </c>
      <c r="C159" s="419"/>
      <c r="D159" s="419"/>
      <c r="E159" s="419"/>
      <c r="F159" s="419"/>
      <c r="G159" s="468">
        <f>SUM(G152:H158)</f>
        <v>0.1125</v>
      </c>
      <c r="H159" s="468"/>
      <c r="I159" s="469"/>
      <c r="J159" s="469"/>
      <c r="K159" s="83"/>
      <c r="M159" s="84"/>
    </row>
    <row r="160" spans="1:21" ht="17.25" customHeight="1" x14ac:dyDescent="0.35">
      <c r="A160" s="360" t="s">
        <v>306</v>
      </c>
      <c r="B160" s="360"/>
      <c r="C160" s="360"/>
      <c r="D160" s="360"/>
      <c r="E160" s="360"/>
      <c r="F160" s="360"/>
      <c r="G160" s="360"/>
      <c r="H160" s="360"/>
      <c r="I160" s="470">
        <f>((1+G150)*(1+G151))/(1-G159)-1</f>
        <v>0.21219673239436632</v>
      </c>
      <c r="J160" s="470"/>
      <c r="K160" s="58">
        <f>ROUND(SUM(K150:K158),2)</f>
        <v>1205.74</v>
      </c>
    </row>
    <row r="161" spans="1:20" ht="6" customHeight="1" x14ac:dyDescent="0.35">
      <c r="A161" s="356"/>
      <c r="B161" s="356"/>
      <c r="C161" s="356"/>
      <c r="D161" s="356"/>
      <c r="E161" s="356"/>
      <c r="F161" s="356"/>
      <c r="G161" s="356"/>
      <c r="H161" s="356"/>
      <c r="I161" s="356"/>
      <c r="J161" s="356"/>
      <c r="K161" s="356"/>
    </row>
    <row r="162" spans="1:20" ht="19.5" customHeight="1" x14ac:dyDescent="0.35">
      <c r="A162" s="472" t="s">
        <v>307</v>
      </c>
      <c r="B162" s="472"/>
      <c r="C162" s="472"/>
      <c r="D162" s="472"/>
      <c r="E162" s="472"/>
      <c r="F162" s="472"/>
      <c r="G162" s="472"/>
      <c r="H162" s="472"/>
      <c r="I162" s="472"/>
      <c r="J162" s="472"/>
      <c r="K162" s="85" t="s">
        <v>170</v>
      </c>
    </row>
    <row r="163" spans="1:20" ht="17.25" customHeight="1" x14ac:dyDescent="0.35">
      <c r="A163" s="42" t="s">
        <v>33</v>
      </c>
      <c r="B163" s="359" t="s">
        <v>200</v>
      </c>
      <c r="C163" s="359"/>
      <c r="D163" s="359"/>
      <c r="E163" s="359"/>
      <c r="F163" s="359"/>
      <c r="G163" s="359"/>
      <c r="H163" s="359"/>
      <c r="I163" s="359"/>
      <c r="J163" s="359"/>
      <c r="K163" s="63">
        <f>K40</f>
        <v>2479.19</v>
      </c>
    </row>
    <row r="164" spans="1:20" ht="17.25" customHeight="1" x14ac:dyDescent="0.35">
      <c r="A164" s="42" t="s">
        <v>32</v>
      </c>
      <c r="B164" s="359" t="s">
        <v>274</v>
      </c>
      <c r="C164" s="359"/>
      <c r="D164" s="359"/>
      <c r="E164" s="359"/>
      <c r="F164" s="359"/>
      <c r="G164" s="359"/>
      <c r="H164" s="359"/>
      <c r="I164" s="359"/>
      <c r="J164" s="359"/>
      <c r="K164" s="63">
        <f>K77</f>
        <v>2410.1799999999998</v>
      </c>
    </row>
    <row r="165" spans="1:20" ht="17.25" customHeight="1" x14ac:dyDescent="0.35">
      <c r="A165" s="42" t="s">
        <v>140</v>
      </c>
      <c r="B165" s="359" t="s">
        <v>275</v>
      </c>
      <c r="C165" s="359"/>
      <c r="D165" s="359"/>
      <c r="E165" s="359"/>
      <c r="F165" s="359"/>
      <c r="G165" s="359"/>
      <c r="H165" s="359"/>
      <c r="I165" s="359"/>
      <c r="J165" s="359"/>
      <c r="K165" s="63">
        <f>K104</f>
        <v>264.8</v>
      </c>
    </row>
    <row r="166" spans="1:20" ht="17.25" customHeight="1" x14ac:dyDescent="0.35">
      <c r="A166" s="42" t="s">
        <v>143</v>
      </c>
      <c r="B166" s="359" t="s">
        <v>308</v>
      </c>
      <c r="C166" s="359"/>
      <c r="D166" s="359"/>
      <c r="E166" s="359"/>
      <c r="F166" s="359"/>
      <c r="G166" s="359"/>
      <c r="H166" s="359"/>
      <c r="I166" s="359"/>
      <c r="J166" s="359"/>
      <c r="K166" s="63">
        <f>K137</f>
        <v>415.21</v>
      </c>
    </row>
    <row r="167" spans="1:20" ht="17.25" customHeight="1" x14ac:dyDescent="0.35">
      <c r="A167" s="42" t="s">
        <v>146</v>
      </c>
      <c r="B167" s="359" t="s">
        <v>309</v>
      </c>
      <c r="C167" s="359"/>
      <c r="D167" s="359"/>
      <c r="E167" s="359"/>
      <c r="F167" s="359"/>
      <c r="G167" s="359"/>
      <c r="H167" s="359"/>
      <c r="I167" s="359"/>
      <c r="J167" s="359"/>
      <c r="K167" s="63">
        <f>K143</f>
        <v>112.81201999999999</v>
      </c>
    </row>
    <row r="168" spans="1:20" ht="17.25" customHeight="1" x14ac:dyDescent="0.35">
      <c r="A168" s="42" t="s">
        <v>149</v>
      </c>
      <c r="B168" s="359" t="s">
        <v>310</v>
      </c>
      <c r="C168" s="359"/>
      <c r="D168" s="359"/>
      <c r="E168" s="359"/>
      <c r="F168" s="359"/>
      <c r="G168" s="359"/>
      <c r="H168" s="359"/>
      <c r="I168" s="359"/>
      <c r="J168" s="359"/>
      <c r="K168" s="63">
        <f>K160</f>
        <v>1205.74</v>
      </c>
      <c r="M168" s="77"/>
    </row>
    <row r="169" spans="1:20" ht="18" customHeight="1" x14ac:dyDescent="0.35">
      <c r="A169" s="472" t="s">
        <v>311</v>
      </c>
      <c r="B169" s="472"/>
      <c r="C169" s="472"/>
      <c r="D169" s="472"/>
      <c r="E169" s="472"/>
      <c r="F169" s="472"/>
      <c r="G169" s="472"/>
      <c r="H169" s="472"/>
      <c r="I169" s="472"/>
      <c r="J169" s="472"/>
      <c r="K169" s="86">
        <f>ROUND(SUM(K163:K168),2)</f>
        <v>6887.93</v>
      </c>
    </row>
    <row r="171" spans="1:20" ht="18" customHeight="1" x14ac:dyDescent="0.35">
      <c r="A171" s="473" t="s">
        <v>312</v>
      </c>
      <c r="B171" s="474"/>
      <c r="C171" s="474"/>
      <c r="D171" s="474"/>
      <c r="E171" s="474"/>
      <c r="F171" s="474"/>
      <c r="G171" s="474"/>
      <c r="H171" s="474"/>
      <c r="I171" s="474"/>
      <c r="J171" s="474"/>
      <c r="K171" s="475"/>
    </row>
    <row r="172" spans="1:20" ht="18" customHeight="1" x14ac:dyDescent="0.35">
      <c r="A172" s="356" t="s">
        <v>152</v>
      </c>
      <c r="B172" s="451" t="s">
        <v>313</v>
      </c>
      <c r="C172" s="452"/>
      <c r="D172" s="452"/>
      <c r="E172" s="452"/>
      <c r="F172" s="452"/>
      <c r="G172" s="453"/>
      <c r="H172" s="483">
        <f>37.02*7</f>
        <v>259.14000000000004</v>
      </c>
      <c r="I172" s="484"/>
      <c r="J172" s="485"/>
      <c r="K172" s="411">
        <f>H172*J173</f>
        <v>518.28000000000009</v>
      </c>
      <c r="M172" s="480" t="s">
        <v>314</v>
      </c>
      <c r="N172" s="481"/>
      <c r="O172" s="481"/>
      <c r="P172" s="481"/>
      <c r="Q172" s="481"/>
      <c r="R172" s="481"/>
      <c r="S172" s="481"/>
      <c r="T172" s="482"/>
    </row>
    <row r="173" spans="1:20" ht="29.25" customHeight="1" x14ac:dyDescent="0.35">
      <c r="A173" s="356"/>
      <c r="B173" s="451" t="s">
        <v>315</v>
      </c>
      <c r="C173" s="452"/>
      <c r="D173" s="452"/>
      <c r="E173" s="452"/>
      <c r="F173" s="452"/>
      <c r="G173" s="453"/>
      <c r="H173" s="379" t="s">
        <v>316</v>
      </c>
      <c r="I173" s="380"/>
      <c r="J173" s="104">
        <v>2</v>
      </c>
      <c r="K173" s="411"/>
      <c r="M173" s="454" t="s">
        <v>317</v>
      </c>
      <c r="N173" s="486"/>
      <c r="O173" s="486"/>
      <c r="P173" s="486"/>
      <c r="Q173" s="486"/>
      <c r="R173" s="486"/>
      <c r="S173" s="486"/>
      <c r="T173" s="487"/>
    </row>
    <row r="174" spans="1:20" ht="27" customHeight="1" x14ac:dyDescent="0.35">
      <c r="A174" s="356"/>
      <c r="B174" s="356" t="s">
        <v>318</v>
      </c>
      <c r="C174" s="356"/>
      <c r="D174" s="356"/>
      <c r="E174" s="356"/>
      <c r="F174" s="356"/>
      <c r="G174" s="356"/>
      <c r="H174" s="356"/>
      <c r="I174" s="356"/>
      <c r="J174" s="356"/>
      <c r="K174" s="411"/>
      <c r="M174" s="488"/>
      <c r="N174" s="489"/>
      <c r="O174" s="489"/>
      <c r="P174" s="489"/>
      <c r="Q174" s="489"/>
      <c r="R174" s="489"/>
      <c r="S174" s="489"/>
      <c r="T174" s="490"/>
    </row>
    <row r="175" spans="1:20" ht="18" customHeight="1" x14ac:dyDescent="0.35">
      <c r="A175" s="472" t="s">
        <v>319</v>
      </c>
      <c r="B175" s="472"/>
      <c r="C175" s="472"/>
      <c r="D175" s="472"/>
      <c r="E175" s="472"/>
      <c r="F175" s="472"/>
      <c r="G175" s="472"/>
      <c r="H175" s="472"/>
      <c r="I175" s="472"/>
      <c r="J175" s="472"/>
      <c r="K175" s="86">
        <f>K169+K172</f>
        <v>7406.21</v>
      </c>
      <c r="M175" s="92"/>
      <c r="N175" s="92"/>
      <c r="O175" s="92"/>
      <c r="P175" s="92"/>
      <c r="Q175" s="92"/>
      <c r="R175" s="92"/>
      <c r="S175" s="92"/>
      <c r="T175" s="92"/>
    </row>
    <row r="176" spans="1:20" x14ac:dyDescent="0.35">
      <c r="A176" s="471" t="s">
        <v>320</v>
      </c>
      <c r="B176" s="471"/>
      <c r="C176" s="471"/>
      <c r="D176" s="471"/>
      <c r="E176" s="471"/>
      <c r="F176" s="471"/>
      <c r="G176" s="471"/>
      <c r="H176" s="471"/>
      <c r="I176" s="471"/>
      <c r="J176" s="471"/>
      <c r="K176" s="471"/>
    </row>
  </sheetData>
  <mergeCells count="278">
    <mergeCell ref="M173:T174"/>
    <mergeCell ref="B141:J141"/>
    <mergeCell ref="M69:T70"/>
    <mergeCell ref="A31:A32"/>
    <mergeCell ref="K31:K32"/>
    <mergeCell ref="B31:G32"/>
    <mergeCell ref="I31:J31"/>
    <mergeCell ref="M29:T32"/>
    <mergeCell ref="D155:E157"/>
    <mergeCell ref="G155:H156"/>
    <mergeCell ref="K155:K156"/>
    <mergeCell ref="G157:H157"/>
    <mergeCell ref="D158:E158"/>
    <mergeCell ref="G158:H158"/>
    <mergeCell ref="A152:A159"/>
    <mergeCell ref="B152:C158"/>
    <mergeCell ref="D152:E154"/>
    <mergeCell ref="G152:H152"/>
    <mergeCell ref="I152:J158"/>
    <mergeCell ref="M155:T155"/>
    <mergeCell ref="G153:H153"/>
    <mergeCell ref="M156:T156"/>
    <mergeCell ref="G154:H154"/>
    <mergeCell ref="M157:T157"/>
    <mergeCell ref="M9:T10"/>
    <mergeCell ref="B172:G172"/>
    <mergeCell ref="M172:T172"/>
    <mergeCell ref="B168:J168"/>
    <mergeCell ref="A169:J169"/>
    <mergeCell ref="A176:K176"/>
    <mergeCell ref="A162:J162"/>
    <mergeCell ref="B163:J163"/>
    <mergeCell ref="B164:J164"/>
    <mergeCell ref="B165:J165"/>
    <mergeCell ref="B166:J166"/>
    <mergeCell ref="B167:J167"/>
    <mergeCell ref="H173:I173"/>
    <mergeCell ref="A172:A174"/>
    <mergeCell ref="B174:J174"/>
    <mergeCell ref="K172:K174"/>
    <mergeCell ref="A175:J175"/>
    <mergeCell ref="H172:J172"/>
    <mergeCell ref="B159:F159"/>
    <mergeCell ref="G159:H159"/>
    <mergeCell ref="I159:J159"/>
    <mergeCell ref="A160:H160"/>
    <mergeCell ref="I160:J160"/>
    <mergeCell ref="A161:K161"/>
    <mergeCell ref="B150:F150"/>
    <mergeCell ref="G150:H150"/>
    <mergeCell ref="I150:J150"/>
    <mergeCell ref="M150:T151"/>
    <mergeCell ref="B151:F151"/>
    <mergeCell ref="G151:H151"/>
    <mergeCell ref="I151:J151"/>
    <mergeCell ref="A144:K144"/>
    <mergeCell ref="A145:J145"/>
    <mergeCell ref="A146:K146"/>
    <mergeCell ref="A147:K147"/>
    <mergeCell ref="A148:K148"/>
    <mergeCell ref="A149:F149"/>
    <mergeCell ref="G149:H149"/>
    <mergeCell ref="I149:J149"/>
    <mergeCell ref="A138:K138"/>
    <mergeCell ref="A139:K139"/>
    <mergeCell ref="B140:J140"/>
    <mergeCell ref="B142:J142"/>
    <mergeCell ref="A143:J143"/>
    <mergeCell ref="A132:K132"/>
    <mergeCell ref="A133:J133"/>
    <mergeCell ref="B134:J134"/>
    <mergeCell ref="A135:J135"/>
    <mergeCell ref="A136:K136"/>
    <mergeCell ref="A137:J137"/>
    <mergeCell ref="A126:J126"/>
    <mergeCell ref="A127:J127"/>
    <mergeCell ref="A128:J128"/>
    <mergeCell ref="A129:J129"/>
    <mergeCell ref="A130:J130"/>
    <mergeCell ref="A131:K131"/>
    <mergeCell ref="A121:E121"/>
    <mergeCell ref="H121:J121"/>
    <mergeCell ref="A122:J122"/>
    <mergeCell ref="A123:J123"/>
    <mergeCell ref="A124:J124"/>
    <mergeCell ref="A125:J125"/>
    <mergeCell ref="A118:E118"/>
    <mergeCell ref="H118:J118"/>
    <mergeCell ref="A119:E119"/>
    <mergeCell ref="H119:J119"/>
    <mergeCell ref="A120:E120"/>
    <mergeCell ref="H120:J120"/>
    <mergeCell ref="A108:K108"/>
    <mergeCell ref="A115:E115"/>
    <mergeCell ref="H115:J115"/>
    <mergeCell ref="A116:E116"/>
    <mergeCell ref="H116:J116"/>
    <mergeCell ref="A117:E117"/>
    <mergeCell ref="H117:J117"/>
    <mergeCell ref="A112:E112"/>
    <mergeCell ref="H112:J112"/>
    <mergeCell ref="A113:E113"/>
    <mergeCell ref="H113:J113"/>
    <mergeCell ref="A114:E114"/>
    <mergeCell ref="H114:J114"/>
    <mergeCell ref="A78:K78"/>
    <mergeCell ref="A79:K79"/>
    <mergeCell ref="A97:J97"/>
    <mergeCell ref="A98:K98"/>
    <mergeCell ref="A99:J99"/>
    <mergeCell ref="A100:J100"/>
    <mergeCell ref="A101:G102"/>
    <mergeCell ref="H101:J101"/>
    <mergeCell ref="H102:J102"/>
    <mergeCell ref="A91:J91"/>
    <mergeCell ref="A92:K92"/>
    <mergeCell ref="A93:J93"/>
    <mergeCell ref="A94:J94"/>
    <mergeCell ref="A95:G96"/>
    <mergeCell ref="H95:J95"/>
    <mergeCell ref="H96:J96"/>
    <mergeCell ref="A80:K80"/>
    <mergeCell ref="A81:J81"/>
    <mergeCell ref="A82:J82"/>
    <mergeCell ref="A83:J83"/>
    <mergeCell ref="A84:J84"/>
    <mergeCell ref="A85:J85"/>
    <mergeCell ref="A86:J86"/>
    <mergeCell ref="A87:J87"/>
    <mergeCell ref="A88:J88"/>
    <mergeCell ref="A89:G90"/>
    <mergeCell ref="H89:J89"/>
    <mergeCell ref="H90:J90"/>
    <mergeCell ref="A109:E109"/>
    <mergeCell ref="H109:J109"/>
    <mergeCell ref="A110:E110"/>
    <mergeCell ref="H110:J110"/>
    <mergeCell ref="A111:E111"/>
    <mergeCell ref="H111:J111"/>
    <mergeCell ref="A103:J103"/>
    <mergeCell ref="A104:J104"/>
    <mergeCell ref="A105:K105"/>
    <mergeCell ref="A106:K106"/>
    <mergeCell ref="A107:K107"/>
    <mergeCell ref="B75:J75"/>
    <mergeCell ref="A76:J76"/>
    <mergeCell ref="A77:J77"/>
    <mergeCell ref="A71:A73"/>
    <mergeCell ref="B71:F71"/>
    <mergeCell ref="G71:J71"/>
    <mergeCell ref="K71:K73"/>
    <mergeCell ref="B72:D72"/>
    <mergeCell ref="E72:F72"/>
    <mergeCell ref="G72:J72"/>
    <mergeCell ref="B73:D73"/>
    <mergeCell ref="E73:F73"/>
    <mergeCell ref="G73:J73"/>
    <mergeCell ref="B74:F74"/>
    <mergeCell ref="G74:J74"/>
    <mergeCell ref="A68:A70"/>
    <mergeCell ref="B68:F68"/>
    <mergeCell ref="G68:J68"/>
    <mergeCell ref="K68:K70"/>
    <mergeCell ref="B69:D69"/>
    <mergeCell ref="G69:J69"/>
    <mergeCell ref="B70:D70"/>
    <mergeCell ref="G70:J70"/>
    <mergeCell ref="A64:H64"/>
    <mergeCell ref="I64:J64"/>
    <mergeCell ref="A65:K65"/>
    <mergeCell ref="A66:K66"/>
    <mergeCell ref="M66:T67"/>
    <mergeCell ref="A67:J67"/>
    <mergeCell ref="B61:H61"/>
    <mergeCell ref="I61:J61"/>
    <mergeCell ref="B62:H62"/>
    <mergeCell ref="I62:J62"/>
    <mergeCell ref="B63:H63"/>
    <mergeCell ref="I63:J63"/>
    <mergeCell ref="K57:K58"/>
    <mergeCell ref="M57:T58"/>
    <mergeCell ref="B59:H59"/>
    <mergeCell ref="I59:J59"/>
    <mergeCell ref="B60:H60"/>
    <mergeCell ref="I60:J60"/>
    <mergeCell ref="B55:H55"/>
    <mergeCell ref="I55:J55"/>
    <mergeCell ref="B56:H56"/>
    <mergeCell ref="I56:J56"/>
    <mergeCell ref="A57:A58"/>
    <mergeCell ref="B57:F58"/>
    <mergeCell ref="I57:J58"/>
    <mergeCell ref="A49:K49"/>
    <mergeCell ref="A50:K50"/>
    <mergeCell ref="A51:J51"/>
    <mergeCell ref="A52:J52"/>
    <mergeCell ref="A53:J53"/>
    <mergeCell ref="A54:H54"/>
    <mergeCell ref="I54:J54"/>
    <mergeCell ref="M45:T47"/>
    <mergeCell ref="B46:H46"/>
    <mergeCell ref="I46:J46"/>
    <mergeCell ref="B47:H47"/>
    <mergeCell ref="I47:J47"/>
    <mergeCell ref="A48:H48"/>
    <mergeCell ref="I48:J48"/>
    <mergeCell ref="A42:K42"/>
    <mergeCell ref="A43:K43"/>
    <mergeCell ref="A44:H44"/>
    <mergeCell ref="I44:J44"/>
    <mergeCell ref="B45:H45"/>
    <mergeCell ref="I45:J45"/>
    <mergeCell ref="B39:J39"/>
    <mergeCell ref="A40:J40"/>
    <mergeCell ref="A41:K41"/>
    <mergeCell ref="I32:J32"/>
    <mergeCell ref="A33:A35"/>
    <mergeCell ref="B33:F35"/>
    <mergeCell ref="G33:G34"/>
    <mergeCell ref="H33:H34"/>
    <mergeCell ref="I33:J34"/>
    <mergeCell ref="A36:A38"/>
    <mergeCell ref="B36:F38"/>
    <mergeCell ref="G36:G37"/>
    <mergeCell ref="H36:H37"/>
    <mergeCell ref="I36:J37"/>
    <mergeCell ref="K36:K38"/>
    <mergeCell ref="I38:J38"/>
    <mergeCell ref="A25:J25"/>
    <mergeCell ref="B26:G26"/>
    <mergeCell ref="I26:J26"/>
    <mergeCell ref="A29:A30"/>
    <mergeCell ref="I29:J29"/>
    <mergeCell ref="B29:F30"/>
    <mergeCell ref="K29:K30"/>
    <mergeCell ref="K33:K35"/>
    <mergeCell ref="I35:J35"/>
    <mergeCell ref="A23:K23"/>
    <mergeCell ref="A24:K24"/>
    <mergeCell ref="A1:K1"/>
    <mergeCell ref="A2:K2"/>
    <mergeCell ref="A3:C3"/>
    <mergeCell ref="D3:K3"/>
    <mergeCell ref="A4:C4"/>
    <mergeCell ref="D4:K4"/>
    <mergeCell ref="B15:J15"/>
    <mergeCell ref="B16:J16"/>
    <mergeCell ref="B17:J17"/>
    <mergeCell ref="A9:K9"/>
    <mergeCell ref="B10:J10"/>
    <mergeCell ref="B11:J11"/>
    <mergeCell ref="B12:J12"/>
    <mergeCell ref="B13:J13"/>
    <mergeCell ref="B14:J14"/>
    <mergeCell ref="B173:G173"/>
    <mergeCell ref="M33:T39"/>
    <mergeCell ref="A171:K171"/>
    <mergeCell ref="M19:T20"/>
    <mergeCell ref="M152:T152"/>
    <mergeCell ref="M154:T154"/>
    <mergeCell ref="M153:T153"/>
    <mergeCell ref="A5:C5"/>
    <mergeCell ref="D5:K5"/>
    <mergeCell ref="A6:C6"/>
    <mergeCell ref="D6:K6"/>
    <mergeCell ref="A7:K7"/>
    <mergeCell ref="A8:K8"/>
    <mergeCell ref="B18:J18"/>
    <mergeCell ref="B19:J19"/>
    <mergeCell ref="B20:J20"/>
    <mergeCell ref="M26:T26"/>
    <mergeCell ref="B27:G27"/>
    <mergeCell ref="I27:J27"/>
    <mergeCell ref="B28:G28"/>
    <mergeCell ref="I28:J28"/>
    <mergeCell ref="I30:J30"/>
    <mergeCell ref="B21:J21"/>
    <mergeCell ref="B22:J22"/>
  </mergeCells>
  <dataValidations disablePrompts="1" count="1">
    <dataValidation type="custom" allowBlank="1" showInputMessage="1" showErrorMessage="1" sqref="O54" xr:uid="{00000000-0002-0000-03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40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C3F1629D84574998AF74409041367B" ma:contentTypeVersion="14" ma:contentTypeDescription="Crie um novo documento." ma:contentTypeScope="" ma:versionID="a8e391e548fc489f1b65b8050e1baa95">
  <xsd:schema xmlns:xsd="http://www.w3.org/2001/XMLSchema" xmlns:xs="http://www.w3.org/2001/XMLSchema" xmlns:p="http://schemas.microsoft.com/office/2006/metadata/properties" xmlns:ns2="31d03c07-0acb-4a21-bfe8-893ab645bb5a" xmlns:ns3="b4534164-ea66-47d3-96a4-cfa944528ed4" targetNamespace="http://schemas.microsoft.com/office/2006/metadata/properties" ma:root="true" ma:fieldsID="bcc30fd44d90b7bd7f580fba3640d9ac" ns2:_="" ns3:_="">
    <xsd:import namespace="31d03c07-0acb-4a21-bfe8-893ab645bb5a"/>
    <xsd:import namespace="b4534164-ea66-47d3-96a4-cfa944528e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03c07-0acb-4a21-bfe8-893ab645bb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254ecef-76e2-456d-a811-4ecc1d3f9a9a}" ma:internalName="TaxCatchAll" ma:showField="CatchAllData" ma:web="31d03c07-0acb-4a21-bfe8-893ab645bb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34164-ea66-47d3-96a4-cfa944528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ac3aa62-64d7-4964-8191-65e20a36be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534164-ea66-47d3-96a4-cfa944528ed4">
      <Terms xmlns="http://schemas.microsoft.com/office/infopath/2007/PartnerControls"/>
    </lcf76f155ced4ddcb4097134ff3c332f>
    <TaxCatchAll xmlns="31d03c07-0acb-4a21-bfe8-893ab645bb5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D2F6AD-F8C2-443D-9DA8-EFF16F244EC4}"/>
</file>

<file path=customXml/itemProps2.xml><?xml version="1.0" encoding="utf-8"?>
<ds:datastoreItem xmlns:ds="http://schemas.openxmlformats.org/officeDocument/2006/customXml" ds:itemID="{8479D397-5A9D-4D57-9688-34B85FF305F7}">
  <ds:schemaRefs>
    <ds:schemaRef ds:uri="http://purl.org/dc/terms/"/>
    <ds:schemaRef ds:uri="http://purl.org/dc/dcmitype/"/>
    <ds:schemaRef ds:uri="c7f0fe1e-8120-49ae-a120-c9549077f893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40fbf0c-448e-4587-9493-3059b532034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B06B2E9-8DBB-44BF-A379-27985F55F7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QUADRO GERAL</vt:lpstr>
      <vt:lpstr>LOCAÇÃO-DIÁRIA-ESTACIONAMENTO</vt:lpstr>
      <vt:lpstr>ITENS 1 a 6 - VEÍCULOS</vt:lpstr>
      <vt:lpstr>Seguro sem franquia (%)</vt:lpstr>
      <vt:lpstr>Operador de Frota</vt:lpstr>
      <vt:lpstr>Motoristas MOD-SEDE</vt:lpstr>
      <vt:lpstr>'ITENS 1 a 6 - VEÍCULOS'!Area_de_impressao</vt:lpstr>
      <vt:lpstr>'Motoristas MOD-SEDE'!Area_de_impressao</vt:lpstr>
      <vt:lpstr>'Operador de Frota'!Area_de_impressao</vt:lpstr>
      <vt:lpstr>'QUADRO GERAL'!Area_de_impressao</vt:lpstr>
      <vt:lpstr>ValorUnitarioDiversos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Andreia Alves de Lima</dc:creator>
  <cp:keywords/>
  <dc:description/>
  <cp:lastModifiedBy>Viviane Vanessa de Sousa</cp:lastModifiedBy>
  <cp:revision/>
  <cp:lastPrinted>2025-10-13T15:37:54Z</cp:lastPrinted>
  <dcterms:created xsi:type="dcterms:W3CDTF">2022-05-12T19:05:37Z</dcterms:created>
  <dcterms:modified xsi:type="dcterms:W3CDTF">2025-10-15T14:16:56Z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0x0101003BC3F1629D84574998AF74409041367B</vt:lpwstr>
  </property>
  <property fmtid="{D5CDD505-2E9C-101B-9397-08002B2CF9AE}" pid="3" name="MediaServiceImageTags">
    <vt:lpwstr/>
  </property>
</Properties>
</file>